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NGÀ\NGA 2026\2. Tham dinh quy hoach\4. Du toan lap dc cuc bo qhc tp\"/>
    </mc:Choice>
  </mc:AlternateContent>
  <xr:revisionPtr revIDLastSave="0" documentId="13_ncr:1_{AA5B6545-3BA0-45B7-BBC2-0246DC797A31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Tong hop" sheetId="1" r:id="rId1"/>
    <sheet name="luong chuyen gia" sheetId="2" r:id="rId2"/>
    <sheet name="lay y kien" sheetId="3" r:id="rId3"/>
    <sheet name="cong bo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F8" i="3" s="1"/>
  <c r="D12" i="3"/>
  <c r="F12" i="3" s="1"/>
  <c r="E19" i="1"/>
  <c r="D15" i="4"/>
  <c r="D14" i="4"/>
  <c r="D13" i="4"/>
  <c r="D12" i="4"/>
  <c r="D10" i="4"/>
  <c r="D9" i="4"/>
  <c r="D8" i="4"/>
  <c r="D5" i="4"/>
  <c r="D4" i="4"/>
  <c r="D16" i="4" s="1"/>
  <c r="E15" i="3"/>
  <c r="F15" i="3" s="1"/>
  <c r="F14" i="3"/>
  <c r="F13" i="3"/>
  <c r="F11" i="3"/>
  <c r="F9" i="3"/>
  <c r="F7" i="3"/>
  <c r="F5" i="3" l="1"/>
  <c r="F16" i="3"/>
  <c r="E18" i="1" s="1"/>
  <c r="E24" i="1" l="1"/>
  <c r="E11" i="1"/>
  <c r="E15" i="1"/>
  <c r="E17" i="1"/>
  <c r="D24" i="1"/>
  <c r="D25" i="1"/>
  <c r="E5" i="1"/>
  <c r="F10" i="1"/>
  <c r="G11" i="2"/>
  <c r="G10" i="2"/>
  <c r="G10" i="1" l="1"/>
  <c r="G19" i="1" l="1"/>
  <c r="G18" i="1"/>
  <c r="H8" i="2"/>
  <c r="H9" i="2"/>
  <c r="H10" i="2"/>
  <c r="H11" i="2"/>
  <c r="H7" i="2"/>
  <c r="H12" i="2" l="1"/>
  <c r="E7" i="1"/>
  <c r="E9" i="1" l="1"/>
  <c r="E8" i="1"/>
  <c r="F11" i="1"/>
  <c r="F7" i="1"/>
  <c r="G7" i="1" s="1"/>
  <c r="E12" i="1" l="1"/>
  <c r="G11" i="1"/>
  <c r="F9" i="1"/>
  <c r="F8" i="1"/>
  <c r="G8" i="1" s="1"/>
  <c r="G9" i="1"/>
  <c r="E6" i="1" l="1"/>
  <c r="F12" i="1"/>
  <c r="G12" i="1" s="1"/>
  <c r="F6" i="1"/>
  <c r="E13" i="1"/>
  <c r="J6" i="1" s="1"/>
  <c r="F13" i="1" l="1"/>
  <c r="G13" i="1" s="1"/>
  <c r="G6" i="1"/>
  <c r="G17" i="1"/>
  <c r="G15" i="1"/>
  <c r="F5" i="1" l="1"/>
  <c r="G14" i="1"/>
  <c r="E14" i="1"/>
  <c r="E20" i="1" s="1"/>
  <c r="E21" i="1" s="1"/>
  <c r="G5" i="1" l="1"/>
  <c r="F20" i="1"/>
  <c r="F21" i="1" l="1"/>
  <c r="G21" i="1" s="1"/>
  <c r="G20" i="1"/>
</calcChain>
</file>

<file path=xl/sharedStrings.xml><?xml version="1.0" encoding="utf-8"?>
<sst xmlns="http://schemas.openxmlformats.org/spreadsheetml/2006/main" count="164" uniqueCount="142">
  <si>
    <t>TT</t>
  </si>
  <si>
    <t>Khoản mục chi phí</t>
  </si>
  <si>
    <t>Diễn giải</t>
  </si>
  <si>
    <t>Ký hiệu</t>
  </si>
  <si>
    <t>Giá trị trước thuế (đồng)</t>
  </si>
  <si>
    <t>Thuế VAT 8%(đồng)</t>
  </si>
  <si>
    <t>Thành tiền (đồng)</t>
  </si>
  <si>
    <t>I</t>
  </si>
  <si>
    <t>Cqh+VAT</t>
  </si>
  <si>
    <t>Ccg+Cql+Ck+TN</t>
  </si>
  <si>
    <t>Cqh</t>
  </si>
  <si>
    <t>Chi phí chuyên gia</t>
  </si>
  <si>
    <t xml:space="preserve">Biểu 01 </t>
  </si>
  <si>
    <t>Ccg</t>
  </si>
  <si>
    <t>55%*Ccg</t>
  </si>
  <si>
    <t>Cql</t>
  </si>
  <si>
    <t>Chi phí khác</t>
  </si>
  <si>
    <t>Ck</t>
  </si>
  <si>
    <t>Chi phí khấu hao thiết bị</t>
  </si>
  <si>
    <t>Tạm tính</t>
  </si>
  <si>
    <t>Ck2</t>
  </si>
  <si>
    <t>Chi phí hội nghị</t>
  </si>
  <si>
    <t>10%*Ccg</t>
  </si>
  <si>
    <t>Thu nhập chịu thuế tính trước</t>
  </si>
  <si>
    <t>TN</t>
  </si>
  <si>
    <t>Chi phí lập hồ sơ theo hệ thống thông tin địa lý (GIS)</t>
  </si>
  <si>
    <t>10%*Cqh</t>
  </si>
  <si>
    <t>Cgis</t>
  </si>
  <si>
    <t>II</t>
  </si>
  <si>
    <t>Ctđ+Cnv+Ccđ+Ccb</t>
  </si>
  <si>
    <t xml:space="preserve">                   -   </t>
  </si>
  <si>
    <t>(Điều 4 Thông tư 35/2023/TT-BTC ngày 31/5/2023 của Bộ Tài chính)</t>
  </si>
  <si>
    <t>Ctđ</t>
  </si>
  <si>
    <t>Quản lý nghiệp vụ quy hoạch (Điều 9 Thông tư 17/2025/TT-BXD)</t>
  </si>
  <si>
    <t>Cnv</t>
  </si>
  <si>
    <t xml:space="preserve">Tổ chức lấy ý kiến của cơ quan, tổ chức và đại diện cộng đồng dân cư </t>
  </si>
  <si>
    <t>Ccđ</t>
  </si>
  <si>
    <t>Công bố công khai quy hoạch</t>
  </si>
  <si>
    <t>Ccb</t>
  </si>
  <si>
    <t xml:space="preserve">Tổng cộng </t>
  </si>
  <si>
    <t>I+II</t>
  </si>
  <si>
    <t>Làm tròn</t>
  </si>
  <si>
    <t>Ck1+Ck2</t>
  </si>
  <si>
    <t>Ck1</t>
  </si>
  <si>
    <t>STT</t>
  </si>
  <si>
    <t>Chức danh chuyên gia</t>
  </si>
  <si>
    <t>Chuyên ngành, vị trí đảm nhiệm</t>
  </si>
  <si>
    <t>Số lượng chuyên gia</t>
  </si>
  <si>
    <t>Số công lao động (ngày)</t>
  </si>
  <si>
    <t>Lương chuyên gia (đồng/ngày)</t>
  </si>
  <si>
    <t>Chi phí lương chuyên gia (đồng)</t>
  </si>
  <si>
    <t>(8)=(5)*(6)*(7)</t>
  </si>
  <si>
    <t xml:space="preserve"> Kiến trúc sư </t>
  </si>
  <si>
    <t xml:space="preserve"> Chủ nhiệm đồ án </t>
  </si>
  <si>
    <t xml:space="preserve"> Kỹ sư giao thông </t>
  </si>
  <si>
    <t>Tổng cộng</t>
  </si>
  <si>
    <t>(1)</t>
  </si>
  <si>
    <t>(2)</t>
  </si>
  <si>
    <t>(3)</t>
  </si>
  <si>
    <t>(4)</t>
  </si>
  <si>
    <t>(5)</t>
  </si>
  <si>
    <t>(6)</t>
  </si>
  <si>
    <t>(7)</t>
  </si>
  <si>
    <t xml:space="preserve"> Kỹ sư điện</t>
  </si>
  <si>
    <t xml:space="preserve"> Kỹ sư nước</t>
  </si>
  <si>
    <t>Biểu 1</t>
  </si>
  <si>
    <t>BẢNG TÍNH TOÁN CHI PHÍ CHUYÊN GIA</t>
  </si>
  <si>
    <t xml:space="preserve">5%*(Cnv+Cqh+Cgis) </t>
  </si>
  <si>
    <t>III</t>
  </si>
  <si>
    <t>IV</t>
  </si>
  <si>
    <t>Thẩm định điều chỉnh quy hoạch</t>
  </si>
  <si>
    <t>Chi phí tư vấn lập điều chỉnh quy hoạch</t>
  </si>
  <si>
    <t>BẢNG TỔNG HỢP DỰ TOÁN CHI PHÍ LẬP ĐIỀU CHỈNH CỤC BỘ
QUY HOẠCH CHUNG THÀNH PHỐ LẠNG SƠN</t>
  </si>
  <si>
    <t xml:space="preserve">      Ghi chú: Tiền lương chuyên gia tư vấn xác định theo Thông tư số 004/2025/TT-BNV ngày 07/5/2025 của Bộ Nội vụ</t>
  </si>
  <si>
    <t>Chủ trì thiết kế kiến trúc quy hoạch</t>
  </si>
  <si>
    <t>Trình độ chuyên môn</t>
  </si>
  <si>
    <t xml:space="preserve"> Kiến trúc sư, kinh nghiệm &gt;=5 năm </t>
  </si>
  <si>
    <t xml:space="preserve"> Kiến trúc sư, kinh nghiệm &gt;=4 năm </t>
  </si>
  <si>
    <t xml:space="preserve">Kỹ sư giao thông, kinh nghiệm &gt;=3 năm </t>
  </si>
  <si>
    <t xml:space="preserve">Kỹ sư điện, kinh nghiệm &gt;=3 năm </t>
  </si>
  <si>
    <t xml:space="preserve">Kỹ sư nước, kinh nghiệm &gt;=3 năm </t>
  </si>
  <si>
    <t>Thiết kế giao thông</t>
  </si>
  <si>
    <t>Thiết kế điện</t>
  </si>
  <si>
    <t>Thiết kế nước</t>
  </si>
  <si>
    <t>Chi phí quản lý lập điều chỉnh quy hoạch</t>
  </si>
  <si>
    <t>Chi phí lập điều chỉnh quy hoạch</t>
  </si>
  <si>
    <t>Chi phí thẩm định quy hoạch khác</t>
  </si>
  <si>
    <t>6%*(Ccg+Cql)</t>
  </si>
  <si>
    <t>Ctv</t>
  </si>
  <si>
    <t>Nội suy chi phí thẩm định TT 35/2023/TT-BTC</t>
  </si>
  <si>
    <t>Nội suy chi phí QL nghiệp vụ TT 17/2025TT-BXD</t>
  </si>
  <si>
    <t xml:space="preserve">6.21%*(Ctv)  </t>
  </si>
  <si>
    <t>Bảng 2</t>
  </si>
  <si>
    <t>BẢNG 3. CHI PHÍ TỔ CHỨC LẤY Ý KIẾN CỘNG ĐỒNG DÂN CƯ ĐỒ ÁN QUY HOẠCH</t>
  </si>
  <si>
    <t>Khoản mục chi phí</t>
  </si>
  <si>
    <t>Diễn giải</t>
  </si>
  <si>
    <t>Giá trị (đồng)</t>
  </si>
  <si>
    <t>Ghi chú</t>
  </si>
  <si>
    <t>Đơn vị</t>
  </si>
  <si>
    <t>Khối lượng</t>
  </si>
  <si>
    <t>Đơn giá</t>
  </si>
  <si>
    <t>Chi phí in ấn hồ sơ phục vụ lấy ý kiến (1 buổi)</t>
  </si>
  <si>
    <t>a</t>
  </si>
  <si>
    <t>Thuyết minh</t>
  </si>
  <si>
    <t xml:space="preserve"> - In đen trắng (100 trang)</t>
  </si>
  <si>
    <t>A4</t>
  </si>
  <si>
    <t xml:space="preserve"> - Photo đen trắng (20 bộ x100 trang)</t>
  </si>
  <si>
    <t xml:space="preserve"> - Đóng quyển A4 (20 bộ)</t>
  </si>
  <si>
    <t>b</t>
  </si>
  <si>
    <t>Bản vẽ đen trắng</t>
  </si>
  <si>
    <t xml:space="preserve"> - In bản vẽ A3 (5 trang)</t>
  </si>
  <si>
    <t>A3</t>
  </si>
  <si>
    <t xml:space="preserve"> - Photo đen trắng (20 bộ x 20 trang)</t>
  </si>
  <si>
    <t xml:space="preserve"> - Đóng quyển A3 (20 bộ)</t>
  </si>
  <si>
    <t>Chi phí in hồ sơ A0 nét màu phục vụ công tác căng treo bản vẽ trong 30 ngày</t>
  </si>
  <si>
    <t>A0</t>
  </si>
  <si>
    <t>In phát phiếu lấy ý kiến</t>
  </si>
  <si>
    <t>BẢNG 4: CHI PHÍ CÔNG BỐ QUY HỌACH</t>
  </si>
  <si>
    <t>Nội dung công việc</t>
  </si>
  <si>
    <t>Giải trình</t>
  </si>
  <si>
    <t>Chi phí 
VNĐ</t>
  </si>
  <si>
    <t>Đại biểu: Đại diện UBND xã, phòng ban, Sở</t>
  </si>
  <si>
    <t>10 người x 200.000đ/ng</t>
  </si>
  <si>
    <t>Vận dụng Thông tư số
03/2023/TT-BTC</t>
  </si>
  <si>
    <t>Đại biểu: Đại diện cộng đồng dân cư</t>
  </si>
  <si>
    <t>30 người x 100.000đ/ng</t>
  </si>
  <si>
    <t>Chi phí in ấn hồ sơ phục vụ công bố QH</t>
  </si>
  <si>
    <t xml:space="preserve"> - In đen trắng A4</t>
  </si>
  <si>
    <t>100 trang x 600 đồng/trang</t>
  </si>
  <si>
    <t xml:space="preserve"> - Photo đen trắng A4</t>
  </si>
  <si>
    <t>20 bộ x40 trang x 65 đồng/trang</t>
  </si>
  <si>
    <t xml:space="preserve"> - Đóng quyển A4</t>
  </si>
  <si>
    <t>20 bộ x 20.000 đồng/quyển</t>
  </si>
  <si>
    <t>20 trang x 1,200 đồng/trang</t>
  </si>
  <si>
    <t xml:space="preserve"> - In bản vẽ A3 </t>
  </si>
  <si>
    <t xml:space="preserve"> - Photo đen trắng A3</t>
  </si>
  <si>
    <t>20 bộ x 20 trang x 600 đồng/trang</t>
  </si>
  <si>
    <t xml:space="preserve"> - Đóng quyển A3</t>
  </si>
  <si>
    <t>20 bộ x 20.000 đồng/bộ</t>
  </si>
  <si>
    <t>Hồ sơ bản vẽ treo báo cáo</t>
  </si>
  <si>
    <t>4QH x 150.000đ/pano</t>
  </si>
  <si>
    <t>01 bộ hồ sơ bản vẽ treo báo cáo in trên tấm dựng PVC khố 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</si>
</sst>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99"/>
      <name val="Times New Roman"/>
      <family val="1"/>
    </font>
    <font>
      <sz val="11"/>
      <color rgb="FF000099"/>
      <name val="Times New Roman"/>
      <family val="1"/>
    </font>
    <font>
      <i/>
      <sz val="11"/>
      <color rgb="FF000099"/>
      <name val="Times New Roman"/>
      <family val="1"/>
    </font>
    <font>
      <b/>
      <sz val="14"/>
      <color rgb="FF000099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1"/>
    </font>
    <font>
      <i/>
      <sz val="12"/>
      <name val="Osaka"/>
      <family val="3"/>
      <charset val="128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0" fontId="14" fillId="0" borderId="0">
      <alignment vertical="center"/>
    </xf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6" fillId="0" borderId="0" xfId="0" applyFont="1"/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3" fontId="0" fillId="0" borderId="0" xfId="0" applyNumberFormat="1"/>
    <xf numFmtId="0" fontId="7" fillId="0" borderId="0" xfId="0" applyFont="1"/>
    <xf numFmtId="43" fontId="9" fillId="0" borderId="0" xfId="0" applyNumberFormat="1" applyFont="1" applyAlignment="1">
      <alignment horizontal="right" vertical="center" wrapText="1"/>
    </xf>
    <xf numFmtId="43" fontId="0" fillId="0" borderId="0" xfId="0" applyNumberFormat="1"/>
    <xf numFmtId="0" fontId="12" fillId="0" borderId="0" xfId="2"/>
    <xf numFmtId="38" fontId="15" fillId="0" borderId="1" xfId="3" applyNumberFormat="1" applyFont="1" applyBorder="1" applyAlignment="1">
      <alignment horizontal="center" vertical="center" wrapText="1"/>
    </xf>
    <xf numFmtId="38" fontId="10" fillId="0" borderId="1" xfId="3" applyNumberFormat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vertical="center" wrapText="1"/>
    </xf>
    <xf numFmtId="38" fontId="10" fillId="0" borderId="1" xfId="3" applyNumberFormat="1" applyFont="1" applyBorder="1" applyAlignment="1">
      <alignment vertical="center" wrapText="1"/>
    </xf>
    <xf numFmtId="49" fontId="16" fillId="0" borderId="1" xfId="3" applyNumberFormat="1" applyFont="1" applyBorder="1" applyAlignment="1">
      <alignment vertical="center" wrapText="1"/>
    </xf>
    <xf numFmtId="38" fontId="17" fillId="0" borderId="1" xfId="3" applyNumberFormat="1" applyFont="1" applyBorder="1" applyAlignment="1">
      <alignment vertical="center" wrapText="1"/>
    </xf>
    <xf numFmtId="38" fontId="16" fillId="0" borderId="1" xfId="3" applyNumberFormat="1" applyFont="1" applyBorder="1" applyAlignment="1">
      <alignment vertical="center" wrapText="1"/>
    </xf>
    <xf numFmtId="38" fontId="16" fillId="0" borderId="1" xfId="3" applyNumberFormat="1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vertical="center" wrapText="1"/>
    </xf>
    <xf numFmtId="38" fontId="15" fillId="0" borderId="1" xfId="3" applyNumberFormat="1" applyFont="1" applyBorder="1" applyAlignment="1">
      <alignment vertical="center" wrapText="1"/>
    </xf>
    <xf numFmtId="38" fontId="0" fillId="0" borderId="0" xfId="1" applyNumberFormat="1" applyFont="1"/>
    <xf numFmtId="0" fontId="19" fillId="0" borderId="8" xfId="2" applyFont="1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9" xfId="2" applyFont="1" applyBorder="1" applyAlignment="1">
      <alignment horizontal="center" vertical="center" wrapText="1"/>
    </xf>
    <xf numFmtId="0" fontId="19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top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vertical="top"/>
    </xf>
    <xf numFmtId="3" fontId="10" fillId="0" borderId="1" xfId="2" applyNumberFormat="1" applyFont="1" applyBorder="1" applyAlignment="1">
      <alignment vertical="top"/>
    </xf>
    <xf numFmtId="0" fontId="10" fillId="0" borderId="12" xfId="2" applyFont="1" applyBorder="1" applyAlignment="1">
      <alignment vertical="top" wrapText="1"/>
    </xf>
    <xf numFmtId="38" fontId="16" fillId="0" borderId="11" xfId="3" applyNumberFormat="1" applyFont="1" applyBorder="1" applyAlignment="1">
      <alignment horizontal="center" vertical="center" wrapText="1"/>
    </xf>
    <xf numFmtId="38" fontId="17" fillId="0" borderId="1" xfId="3" applyNumberFormat="1" applyFont="1" applyBorder="1" applyAlignment="1">
      <alignment horizontal="center" vertical="center" wrapText="1"/>
    </xf>
    <xf numFmtId="0" fontId="16" fillId="0" borderId="12" xfId="2" applyFont="1" applyBorder="1" applyAlignment="1">
      <alignment vertical="top" wrapText="1"/>
    </xf>
    <xf numFmtId="0" fontId="20" fillId="0" borderId="0" xfId="0" applyFont="1"/>
    <xf numFmtId="38" fontId="17" fillId="0" borderId="11" xfId="3" applyNumberFormat="1" applyFont="1" applyBorder="1" applyAlignment="1">
      <alignment horizontal="center" vertical="center" wrapText="1"/>
    </xf>
    <xf numFmtId="0" fontId="19" fillId="0" borderId="11" xfId="2" applyFont="1" applyBorder="1" applyAlignment="1">
      <alignment horizontal="center" vertical="top"/>
    </xf>
    <xf numFmtId="0" fontId="19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 wrapText="1"/>
    </xf>
    <xf numFmtId="3" fontId="19" fillId="0" borderId="1" xfId="2" applyNumberFormat="1" applyFont="1" applyBorder="1" applyAlignment="1">
      <alignment vertical="center"/>
    </xf>
    <xf numFmtId="0" fontId="19" fillId="0" borderId="12" xfId="2" applyFont="1" applyBorder="1" applyAlignment="1">
      <alignment vertical="top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38" fontId="15" fillId="0" borderId="1" xfId="3" applyNumberFormat="1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8" fillId="0" borderId="7" xfId="2" applyFont="1" applyBorder="1" applyAlignment="1">
      <alignment horizontal="center"/>
    </xf>
  </cellXfs>
  <cellStyles count="4">
    <cellStyle name="Comma" xfId="1" builtinId="3"/>
    <cellStyle name="Normal" xfId="0" builtinId="0"/>
    <cellStyle name="Normal 2 2" xfId="3" xr:uid="{D36CE9B2-E133-46E9-8878-42809E7E5E2B}"/>
    <cellStyle name="Normal 3" xfId="2" xr:uid="{439F05D2-792F-47DB-985E-533D47492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A4" sqref="A4:G21"/>
    </sheetView>
  </sheetViews>
  <sheetFormatPr defaultRowHeight="15"/>
  <cols>
    <col min="1" max="1" width="6.7109375" customWidth="1"/>
    <col min="2" max="2" width="48.140625" customWidth="1"/>
    <col min="3" max="3" width="29.42578125" customWidth="1"/>
    <col min="5" max="5" width="21.5703125" customWidth="1"/>
    <col min="6" max="6" width="12.5703125" customWidth="1"/>
    <col min="7" max="7" width="15" customWidth="1"/>
    <col min="10" max="10" width="11.140625" bestFit="1" customWidth="1"/>
  </cols>
  <sheetData>
    <row r="1" spans="1:10" ht="23.25" customHeight="1">
      <c r="A1" s="69" t="s">
        <v>92</v>
      </c>
      <c r="B1" s="69"/>
      <c r="C1" s="69"/>
      <c r="D1" s="69"/>
      <c r="E1" s="69"/>
      <c r="F1" s="69"/>
      <c r="G1" s="69"/>
    </row>
    <row r="2" spans="1:10" ht="57.75" customHeight="1">
      <c r="A2" s="68" t="s">
        <v>72</v>
      </c>
      <c r="B2" s="69"/>
      <c r="C2" s="69"/>
      <c r="D2" s="69"/>
      <c r="E2" s="69"/>
      <c r="F2" s="69"/>
      <c r="G2" s="69"/>
    </row>
    <row r="3" spans="1:10" ht="21" customHeight="1"/>
    <row r="4" spans="1:10" ht="25.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10" ht="21.75" customHeight="1">
      <c r="A5" s="1" t="s">
        <v>7</v>
      </c>
      <c r="B5" s="2" t="s">
        <v>85</v>
      </c>
      <c r="C5" s="1" t="s">
        <v>8</v>
      </c>
      <c r="D5" s="1" t="s">
        <v>88</v>
      </c>
      <c r="E5" s="17">
        <f>E6+E13</f>
        <v>186119450</v>
      </c>
      <c r="F5" s="17">
        <f>F6+F13</f>
        <v>14889556</v>
      </c>
      <c r="G5" s="17">
        <f>F5+E5</f>
        <v>201009006</v>
      </c>
    </row>
    <row r="6" spans="1:10">
      <c r="A6" s="3">
        <v>1</v>
      </c>
      <c r="B6" s="4" t="s">
        <v>71</v>
      </c>
      <c r="C6" s="3" t="s">
        <v>9</v>
      </c>
      <c r="D6" s="3" t="s">
        <v>10</v>
      </c>
      <c r="E6" s="18">
        <f>E7+E8+E9+E12</f>
        <v>169199500</v>
      </c>
      <c r="F6" s="18">
        <f>E6*8/100</f>
        <v>13535960</v>
      </c>
      <c r="G6" s="18">
        <f>F6+E6</f>
        <v>182735460</v>
      </c>
      <c r="J6" s="32">
        <f>E7+E8+E9+E12+E13</f>
        <v>186119450</v>
      </c>
    </row>
    <row r="7" spans="1:10" s="24" customFormat="1">
      <c r="A7" s="27">
        <v>1.1000000000000001</v>
      </c>
      <c r="B7" s="28" t="s">
        <v>11</v>
      </c>
      <c r="C7" s="27" t="s">
        <v>12</v>
      </c>
      <c r="D7" s="27" t="s">
        <v>13</v>
      </c>
      <c r="E7" s="29">
        <f>'luong chuyen gia'!H12</f>
        <v>96500000</v>
      </c>
      <c r="F7" s="29">
        <f t="shared" ref="F7:F13" si="0">E7*8/100</f>
        <v>7720000</v>
      </c>
      <c r="G7" s="29">
        <f t="shared" ref="G7:G13" si="1">F7+E7</f>
        <v>104220000</v>
      </c>
    </row>
    <row r="8" spans="1:10" s="24" customFormat="1">
      <c r="A8" s="27">
        <v>1.2</v>
      </c>
      <c r="B8" s="28" t="s">
        <v>84</v>
      </c>
      <c r="C8" s="27" t="s">
        <v>14</v>
      </c>
      <c r="D8" s="27" t="s">
        <v>15</v>
      </c>
      <c r="E8" s="29">
        <f>55%*E7</f>
        <v>53075000.000000007</v>
      </c>
      <c r="F8" s="29">
        <f>E8*8/100</f>
        <v>4246000.0000000009</v>
      </c>
      <c r="G8" s="29">
        <f>F8+E8</f>
        <v>57321000.000000007</v>
      </c>
    </row>
    <row r="9" spans="1:10">
      <c r="A9" s="3">
        <v>1.4</v>
      </c>
      <c r="B9" s="4" t="s">
        <v>16</v>
      </c>
      <c r="C9" s="3" t="s">
        <v>42</v>
      </c>
      <c r="D9" s="3" t="s">
        <v>17</v>
      </c>
      <c r="E9" s="18">
        <f>E10+E11</f>
        <v>10650000</v>
      </c>
      <c r="F9" s="18">
        <f>F10+F11</f>
        <v>852000</v>
      </c>
      <c r="G9" s="18">
        <f t="shared" si="1"/>
        <v>11502000</v>
      </c>
    </row>
    <row r="10" spans="1:10">
      <c r="A10" s="30"/>
      <c r="B10" s="6" t="s">
        <v>18</v>
      </c>
      <c r="C10" s="5" t="s">
        <v>19</v>
      </c>
      <c r="D10" s="5" t="s">
        <v>43</v>
      </c>
      <c r="E10" s="19">
        <v>1000000</v>
      </c>
      <c r="F10" s="19">
        <f t="shared" si="0"/>
        <v>80000</v>
      </c>
      <c r="G10" s="19">
        <f t="shared" si="1"/>
        <v>1080000</v>
      </c>
    </row>
    <row r="11" spans="1:10">
      <c r="A11" s="31"/>
      <c r="B11" s="6" t="s">
        <v>21</v>
      </c>
      <c r="C11" s="5" t="s">
        <v>22</v>
      </c>
      <c r="D11" s="5" t="s">
        <v>20</v>
      </c>
      <c r="E11" s="19">
        <f>E7*10/100</f>
        <v>9650000</v>
      </c>
      <c r="F11" s="19">
        <f t="shared" si="0"/>
        <v>772000</v>
      </c>
      <c r="G11" s="19">
        <f t="shared" si="1"/>
        <v>10422000</v>
      </c>
    </row>
    <row r="12" spans="1:10">
      <c r="A12" s="27">
        <v>1.5</v>
      </c>
      <c r="B12" s="4" t="s">
        <v>23</v>
      </c>
      <c r="C12" s="3" t="s">
        <v>87</v>
      </c>
      <c r="D12" s="3" t="s">
        <v>24</v>
      </c>
      <c r="E12" s="18">
        <f>6%*(E7+E8)</f>
        <v>8974500</v>
      </c>
      <c r="F12" s="18">
        <f t="shared" si="0"/>
        <v>717960</v>
      </c>
      <c r="G12" s="18">
        <f t="shared" si="1"/>
        <v>9692460</v>
      </c>
    </row>
    <row r="13" spans="1:10" ht="19.5" customHeight="1">
      <c r="A13" s="27">
        <v>2</v>
      </c>
      <c r="B13" s="4" t="s">
        <v>25</v>
      </c>
      <c r="C13" s="3" t="s">
        <v>26</v>
      </c>
      <c r="D13" s="3" t="s">
        <v>27</v>
      </c>
      <c r="E13" s="18">
        <f>10/100*E6</f>
        <v>16919950</v>
      </c>
      <c r="F13" s="18">
        <f t="shared" si="0"/>
        <v>1353596</v>
      </c>
      <c r="G13" s="18">
        <f t="shared" si="1"/>
        <v>18273546</v>
      </c>
    </row>
    <row r="14" spans="1:10">
      <c r="A14" s="1" t="s">
        <v>28</v>
      </c>
      <c r="B14" s="2" t="s">
        <v>86</v>
      </c>
      <c r="C14" s="1" t="s">
        <v>29</v>
      </c>
      <c r="D14" s="1"/>
      <c r="E14" s="17">
        <f>E15+E17+E18+E19</f>
        <v>41256079.7721835</v>
      </c>
      <c r="F14" s="20" t="s">
        <v>30</v>
      </c>
      <c r="G14" s="17">
        <f>G15+G17+G18+G19</f>
        <v>41256079.7721835</v>
      </c>
    </row>
    <row r="15" spans="1:10">
      <c r="A15" s="70">
        <v>1</v>
      </c>
      <c r="B15" s="4" t="s">
        <v>70</v>
      </c>
      <c r="C15" s="70" t="s">
        <v>91</v>
      </c>
      <c r="D15" s="70" t="s">
        <v>32</v>
      </c>
      <c r="E15" s="71">
        <f>12.42/2*(E5)/100</f>
        <v>11558017.845000001</v>
      </c>
      <c r="F15" s="73" t="s">
        <v>30</v>
      </c>
      <c r="G15" s="67">
        <f>E15</f>
        <v>11558017.845000001</v>
      </c>
    </row>
    <row r="16" spans="1:10" ht="30">
      <c r="A16" s="70"/>
      <c r="B16" s="4" t="s">
        <v>31</v>
      </c>
      <c r="C16" s="70"/>
      <c r="D16" s="70"/>
      <c r="E16" s="72"/>
      <c r="F16" s="73"/>
      <c r="G16" s="67"/>
    </row>
    <row r="17" spans="1:7" ht="30">
      <c r="A17" s="3">
        <v>2</v>
      </c>
      <c r="B17" s="4" t="s">
        <v>33</v>
      </c>
      <c r="C17" s="3" t="s">
        <v>67</v>
      </c>
      <c r="D17" s="3" t="s">
        <v>34</v>
      </c>
      <c r="E17" s="18">
        <f>+D25*E6/100</f>
        <v>18076061.927183498</v>
      </c>
      <c r="F17" s="21" t="s">
        <v>30</v>
      </c>
      <c r="G17" s="18">
        <f>E17</f>
        <v>18076061.927183498</v>
      </c>
    </row>
    <row r="18" spans="1:7" ht="30">
      <c r="A18" s="3">
        <v>3</v>
      </c>
      <c r="B18" s="4" t="s">
        <v>35</v>
      </c>
      <c r="C18" s="3" t="s">
        <v>19</v>
      </c>
      <c r="D18" s="3" t="s">
        <v>36</v>
      </c>
      <c r="E18" s="18">
        <f>'lay y kien'!F16</f>
        <v>4846000</v>
      </c>
      <c r="F18" s="21" t="s">
        <v>30</v>
      </c>
      <c r="G18" s="18">
        <f>E18</f>
        <v>4846000</v>
      </c>
    </row>
    <row r="19" spans="1:7">
      <c r="A19" s="3">
        <v>4</v>
      </c>
      <c r="B19" s="4" t="s">
        <v>37</v>
      </c>
      <c r="C19" s="3" t="s">
        <v>19</v>
      </c>
      <c r="D19" s="3" t="s">
        <v>38</v>
      </c>
      <c r="E19" s="18">
        <f>'cong bo'!D16</f>
        <v>6776000</v>
      </c>
      <c r="F19" s="21" t="s">
        <v>30</v>
      </c>
      <c r="G19" s="18">
        <f>E19</f>
        <v>6776000</v>
      </c>
    </row>
    <row r="20" spans="1:7">
      <c r="A20" s="1" t="s">
        <v>68</v>
      </c>
      <c r="B20" s="2" t="s">
        <v>39</v>
      </c>
      <c r="C20" s="1" t="s">
        <v>40</v>
      </c>
      <c r="D20" s="1"/>
      <c r="E20" s="17">
        <f>E14+E5</f>
        <v>227375529.77218351</v>
      </c>
      <c r="F20" s="17">
        <f>F5</f>
        <v>14889556</v>
      </c>
      <c r="G20" s="17">
        <f>F20+E20</f>
        <v>242265085.77218351</v>
      </c>
    </row>
    <row r="21" spans="1:7">
      <c r="A21" s="1" t="s">
        <v>69</v>
      </c>
      <c r="B21" s="8" t="s">
        <v>41</v>
      </c>
      <c r="C21" s="7"/>
      <c r="D21" s="7"/>
      <c r="E21" s="22">
        <f>ROUND(E20,-3)</f>
        <v>227376000</v>
      </c>
      <c r="F21" s="22">
        <f>ROUND(F20,-3)</f>
        <v>14890000</v>
      </c>
      <c r="G21" s="22">
        <f>F21+E21</f>
        <v>242266000</v>
      </c>
    </row>
    <row r="24" spans="1:7" ht="15.75">
      <c r="B24" s="33" t="s">
        <v>89</v>
      </c>
      <c r="C24" s="33"/>
      <c r="D24" s="34">
        <f>12.3-(12.3-9.7)*($E$5/10^6-200)/(500-200)</f>
        <v>12.4202981</v>
      </c>
      <c r="E24" s="35">
        <f>D24*50%</f>
        <v>6.2101490500000001</v>
      </c>
    </row>
    <row r="25" spans="1:7" ht="15.75">
      <c r="B25" s="33" t="s">
        <v>90</v>
      </c>
      <c r="C25" s="33"/>
      <c r="D25" s="34">
        <f>10.6-(10.6-8.8)*($E$5/10^6-200)/(500-200)</f>
        <v>10.683283299999999</v>
      </c>
    </row>
  </sheetData>
  <mergeCells count="8">
    <mergeCell ref="G15:G16"/>
    <mergeCell ref="A2:G2"/>
    <mergeCell ref="A1:G1"/>
    <mergeCell ref="A15:A16"/>
    <mergeCell ref="C15:C16"/>
    <mergeCell ref="D15:D16"/>
    <mergeCell ref="E15:E16"/>
    <mergeCell ref="F15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workbookViewId="0">
      <selection activeCell="A14" sqref="A14:H14"/>
    </sheetView>
  </sheetViews>
  <sheetFormatPr defaultRowHeight="15"/>
  <cols>
    <col min="2" max="2" width="18.140625" customWidth="1"/>
    <col min="3" max="3" width="20.85546875" customWidth="1"/>
    <col min="4" max="4" width="33.5703125" customWidth="1"/>
    <col min="5" max="5" width="13.42578125" customWidth="1"/>
    <col min="7" max="7" width="12.5703125" customWidth="1"/>
    <col min="8" max="8" width="18.28515625" customWidth="1"/>
  </cols>
  <sheetData>
    <row r="1" spans="1:9" ht="15" customHeight="1">
      <c r="A1" s="69" t="s">
        <v>65</v>
      </c>
      <c r="B1" s="69"/>
      <c r="C1" s="69"/>
      <c r="D1" s="69"/>
      <c r="E1" s="69"/>
      <c r="F1" s="69"/>
      <c r="G1" s="69"/>
      <c r="H1" s="69"/>
    </row>
    <row r="2" spans="1:9" ht="15" customHeight="1">
      <c r="A2" s="77" t="s">
        <v>66</v>
      </c>
      <c r="B2" s="77"/>
      <c r="C2" s="77"/>
      <c r="D2" s="77"/>
      <c r="E2" s="77"/>
      <c r="F2" s="77"/>
      <c r="G2" s="77"/>
      <c r="H2" s="77"/>
    </row>
    <row r="3" spans="1:9" ht="40.5" customHeight="1">
      <c r="A3" s="74" t="s">
        <v>44</v>
      </c>
      <c r="B3" s="74" t="s">
        <v>45</v>
      </c>
      <c r="C3" s="74" t="s">
        <v>46</v>
      </c>
      <c r="D3" s="74" t="s">
        <v>75</v>
      </c>
      <c r="E3" s="74" t="s">
        <v>47</v>
      </c>
      <c r="F3" s="74" t="s">
        <v>48</v>
      </c>
      <c r="G3" s="74" t="s">
        <v>49</v>
      </c>
      <c r="H3" s="74" t="s">
        <v>50</v>
      </c>
      <c r="I3" s="10"/>
    </row>
    <row r="4" spans="1:9">
      <c r="A4" s="74"/>
      <c r="B4" s="74"/>
      <c r="C4" s="74"/>
      <c r="D4" s="74"/>
      <c r="E4" s="74"/>
      <c r="F4" s="74"/>
      <c r="G4" s="74"/>
      <c r="H4" s="74"/>
      <c r="I4" s="10"/>
    </row>
    <row r="5" spans="1:9">
      <c r="A5" s="74"/>
      <c r="B5" s="74"/>
      <c r="C5" s="74"/>
      <c r="D5" s="74"/>
      <c r="E5" s="74"/>
      <c r="F5" s="74"/>
      <c r="G5" s="74"/>
      <c r="H5" s="74"/>
      <c r="I5" s="10"/>
    </row>
    <row r="6" spans="1:9" s="12" customFormat="1">
      <c r="A6" s="13" t="s">
        <v>56</v>
      </c>
      <c r="B6" s="13" t="s">
        <v>57</v>
      </c>
      <c r="C6" s="13" t="s">
        <v>58</v>
      </c>
      <c r="D6" s="13" t="s">
        <v>59</v>
      </c>
      <c r="E6" s="13" t="s">
        <v>60</v>
      </c>
      <c r="F6" s="13" t="s">
        <v>61</v>
      </c>
      <c r="G6" s="13" t="s">
        <v>62</v>
      </c>
      <c r="H6" s="13" t="s">
        <v>51</v>
      </c>
      <c r="I6" s="11"/>
    </row>
    <row r="7" spans="1:9" ht="15.75">
      <c r="A7" s="3">
        <v>1</v>
      </c>
      <c r="B7" s="4" t="s">
        <v>52</v>
      </c>
      <c r="C7" s="4" t="s">
        <v>53</v>
      </c>
      <c r="D7" s="25" t="s">
        <v>76</v>
      </c>
      <c r="E7" s="3">
        <v>1</v>
      </c>
      <c r="F7" s="14">
        <v>1</v>
      </c>
      <c r="G7" s="15">
        <v>35000000</v>
      </c>
      <c r="H7" s="16">
        <f>G7*F7</f>
        <v>35000000</v>
      </c>
      <c r="I7" s="10"/>
    </row>
    <row r="8" spans="1:9" ht="30">
      <c r="A8" s="3">
        <v>2</v>
      </c>
      <c r="B8" s="4" t="s">
        <v>52</v>
      </c>
      <c r="C8" s="4" t="s">
        <v>74</v>
      </c>
      <c r="D8" s="25" t="s">
        <v>77</v>
      </c>
      <c r="E8" s="3">
        <v>1</v>
      </c>
      <c r="F8" s="14">
        <v>0.8</v>
      </c>
      <c r="G8" s="15">
        <v>30000000</v>
      </c>
      <c r="H8" s="16">
        <f t="shared" ref="H8:H11" si="0">G8*F8</f>
        <v>24000000</v>
      </c>
      <c r="I8" s="10"/>
    </row>
    <row r="9" spans="1:9" ht="31.5">
      <c r="A9" s="3">
        <v>3</v>
      </c>
      <c r="B9" s="4" t="s">
        <v>54</v>
      </c>
      <c r="C9" s="4" t="s">
        <v>81</v>
      </c>
      <c r="D9" s="26" t="s">
        <v>78</v>
      </c>
      <c r="E9" s="3">
        <v>1</v>
      </c>
      <c r="F9" s="14">
        <v>0.5</v>
      </c>
      <c r="G9" s="15">
        <v>25000000</v>
      </c>
      <c r="H9" s="16">
        <f t="shared" si="0"/>
        <v>12500000</v>
      </c>
      <c r="I9" s="10"/>
    </row>
    <row r="10" spans="1:9" ht="15.75">
      <c r="A10" s="3">
        <v>4</v>
      </c>
      <c r="B10" s="4" t="s">
        <v>63</v>
      </c>
      <c r="C10" s="4" t="s">
        <v>82</v>
      </c>
      <c r="D10" s="26" t="s">
        <v>79</v>
      </c>
      <c r="E10" s="3">
        <v>1</v>
      </c>
      <c r="F10" s="14">
        <v>0.5</v>
      </c>
      <c r="G10" s="15">
        <f>G9</f>
        <v>25000000</v>
      </c>
      <c r="H10" s="16">
        <f t="shared" si="0"/>
        <v>12500000</v>
      </c>
      <c r="I10" s="10"/>
    </row>
    <row r="11" spans="1:9" ht="15.75">
      <c r="A11" s="3">
        <v>5</v>
      </c>
      <c r="B11" s="4" t="s">
        <v>64</v>
      </c>
      <c r="C11" s="4" t="s">
        <v>83</v>
      </c>
      <c r="D11" s="26" t="s">
        <v>80</v>
      </c>
      <c r="E11" s="3">
        <v>1</v>
      </c>
      <c r="F11" s="14">
        <v>0.5</v>
      </c>
      <c r="G11" s="15">
        <f>G10</f>
        <v>25000000</v>
      </c>
      <c r="H11" s="16">
        <f t="shared" si="0"/>
        <v>12500000</v>
      </c>
      <c r="I11" s="10"/>
    </row>
    <row r="12" spans="1:9">
      <c r="A12" s="75" t="s">
        <v>55</v>
      </c>
      <c r="B12" s="75"/>
      <c r="C12" s="75"/>
      <c r="D12" s="75"/>
      <c r="E12" s="75"/>
      <c r="F12" s="75"/>
      <c r="G12" s="75"/>
      <c r="H12" s="16">
        <f>H11+H10+H9+H8+H7</f>
        <v>96500000</v>
      </c>
      <c r="I12" s="10"/>
    </row>
    <row r="13" spans="1:9">
      <c r="A13" s="9"/>
      <c r="B13" s="9"/>
      <c r="C13" s="9"/>
      <c r="D13" s="9"/>
      <c r="E13" s="9"/>
      <c r="F13" s="9"/>
      <c r="G13" s="9"/>
      <c r="H13" s="9"/>
      <c r="I13" s="10"/>
    </row>
    <row r="14" spans="1:9" s="24" customFormat="1" ht="45" customHeight="1">
      <c r="A14" s="76" t="s">
        <v>73</v>
      </c>
      <c r="B14" s="76"/>
      <c r="C14" s="76"/>
      <c r="D14" s="76"/>
      <c r="E14" s="76"/>
      <c r="F14" s="76"/>
      <c r="G14" s="76"/>
      <c r="H14" s="76"/>
      <c r="I14" s="23"/>
    </row>
  </sheetData>
  <mergeCells count="12">
    <mergeCell ref="G3:G5"/>
    <mergeCell ref="H3:H5"/>
    <mergeCell ref="A12:G12"/>
    <mergeCell ref="A14:H14"/>
    <mergeCell ref="A1:H1"/>
    <mergeCell ref="A2:H2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08276-22C4-4D84-8FD0-A73D499C6ED2}">
  <dimension ref="A1:G18"/>
  <sheetViews>
    <sheetView workbookViewId="0">
      <selection activeCell="D9" sqref="D9"/>
    </sheetView>
  </sheetViews>
  <sheetFormatPr defaultRowHeight="15"/>
  <cols>
    <col min="1" max="1" width="3.85546875" bestFit="1" customWidth="1"/>
    <col min="2" max="2" width="33.5703125" customWidth="1"/>
    <col min="3" max="3" width="7.140625" bestFit="1" customWidth="1"/>
    <col min="4" max="4" width="11" customWidth="1"/>
    <col min="5" max="5" width="16.7109375" customWidth="1"/>
    <col min="6" max="6" width="17.7109375" customWidth="1"/>
    <col min="7" max="7" width="30.5703125" customWidth="1"/>
    <col min="257" max="257" width="3.85546875" bestFit="1" customWidth="1"/>
    <col min="258" max="258" width="18" bestFit="1" customWidth="1"/>
    <col min="259" max="259" width="7.140625" bestFit="1" customWidth="1"/>
    <col min="260" max="260" width="11" customWidth="1"/>
    <col min="261" max="261" width="16.7109375" customWidth="1"/>
    <col min="262" max="262" width="17.7109375" customWidth="1"/>
    <col min="263" max="263" width="13.42578125" customWidth="1"/>
    <col min="513" max="513" width="3.85546875" bestFit="1" customWidth="1"/>
    <col min="514" max="514" width="18" bestFit="1" customWidth="1"/>
    <col min="515" max="515" width="7.140625" bestFit="1" customWidth="1"/>
    <col min="516" max="516" width="11" customWidth="1"/>
    <col min="517" max="517" width="16.7109375" customWidth="1"/>
    <col min="518" max="518" width="17.7109375" customWidth="1"/>
    <col min="519" max="519" width="13.42578125" customWidth="1"/>
    <col min="769" max="769" width="3.85546875" bestFit="1" customWidth="1"/>
    <col min="770" max="770" width="18" bestFit="1" customWidth="1"/>
    <col min="771" max="771" width="7.140625" bestFit="1" customWidth="1"/>
    <col min="772" max="772" width="11" customWidth="1"/>
    <col min="773" max="773" width="16.7109375" customWidth="1"/>
    <col min="774" max="774" width="17.7109375" customWidth="1"/>
    <col min="775" max="775" width="13.42578125" customWidth="1"/>
    <col min="1025" max="1025" width="3.85546875" bestFit="1" customWidth="1"/>
    <col min="1026" max="1026" width="18" bestFit="1" customWidth="1"/>
    <col min="1027" max="1027" width="7.140625" bestFit="1" customWidth="1"/>
    <col min="1028" max="1028" width="11" customWidth="1"/>
    <col min="1029" max="1029" width="16.7109375" customWidth="1"/>
    <col min="1030" max="1030" width="17.7109375" customWidth="1"/>
    <col min="1031" max="1031" width="13.42578125" customWidth="1"/>
    <col min="1281" max="1281" width="3.85546875" bestFit="1" customWidth="1"/>
    <col min="1282" max="1282" width="18" bestFit="1" customWidth="1"/>
    <col min="1283" max="1283" width="7.140625" bestFit="1" customWidth="1"/>
    <col min="1284" max="1284" width="11" customWidth="1"/>
    <col min="1285" max="1285" width="16.7109375" customWidth="1"/>
    <col min="1286" max="1286" width="17.7109375" customWidth="1"/>
    <col min="1287" max="1287" width="13.42578125" customWidth="1"/>
    <col min="1537" max="1537" width="3.85546875" bestFit="1" customWidth="1"/>
    <col min="1538" max="1538" width="18" bestFit="1" customWidth="1"/>
    <col min="1539" max="1539" width="7.140625" bestFit="1" customWidth="1"/>
    <col min="1540" max="1540" width="11" customWidth="1"/>
    <col min="1541" max="1541" width="16.7109375" customWidth="1"/>
    <col min="1542" max="1542" width="17.7109375" customWidth="1"/>
    <col min="1543" max="1543" width="13.42578125" customWidth="1"/>
    <col min="1793" max="1793" width="3.85546875" bestFit="1" customWidth="1"/>
    <col min="1794" max="1794" width="18" bestFit="1" customWidth="1"/>
    <col min="1795" max="1795" width="7.140625" bestFit="1" customWidth="1"/>
    <col min="1796" max="1796" width="11" customWidth="1"/>
    <col min="1797" max="1797" width="16.7109375" customWidth="1"/>
    <col min="1798" max="1798" width="17.7109375" customWidth="1"/>
    <col min="1799" max="1799" width="13.42578125" customWidth="1"/>
    <col min="2049" max="2049" width="3.85546875" bestFit="1" customWidth="1"/>
    <col min="2050" max="2050" width="18" bestFit="1" customWidth="1"/>
    <col min="2051" max="2051" width="7.140625" bestFit="1" customWidth="1"/>
    <col min="2052" max="2052" width="11" customWidth="1"/>
    <col min="2053" max="2053" width="16.7109375" customWidth="1"/>
    <col min="2054" max="2054" width="17.7109375" customWidth="1"/>
    <col min="2055" max="2055" width="13.42578125" customWidth="1"/>
    <col min="2305" max="2305" width="3.85546875" bestFit="1" customWidth="1"/>
    <col min="2306" max="2306" width="18" bestFit="1" customWidth="1"/>
    <col min="2307" max="2307" width="7.140625" bestFit="1" customWidth="1"/>
    <col min="2308" max="2308" width="11" customWidth="1"/>
    <col min="2309" max="2309" width="16.7109375" customWidth="1"/>
    <col min="2310" max="2310" width="17.7109375" customWidth="1"/>
    <col min="2311" max="2311" width="13.42578125" customWidth="1"/>
    <col min="2561" max="2561" width="3.85546875" bestFit="1" customWidth="1"/>
    <col min="2562" max="2562" width="18" bestFit="1" customWidth="1"/>
    <col min="2563" max="2563" width="7.140625" bestFit="1" customWidth="1"/>
    <col min="2564" max="2564" width="11" customWidth="1"/>
    <col min="2565" max="2565" width="16.7109375" customWidth="1"/>
    <col min="2566" max="2566" width="17.7109375" customWidth="1"/>
    <col min="2567" max="2567" width="13.42578125" customWidth="1"/>
    <col min="2817" max="2817" width="3.85546875" bestFit="1" customWidth="1"/>
    <col min="2818" max="2818" width="18" bestFit="1" customWidth="1"/>
    <col min="2819" max="2819" width="7.140625" bestFit="1" customWidth="1"/>
    <col min="2820" max="2820" width="11" customWidth="1"/>
    <col min="2821" max="2821" width="16.7109375" customWidth="1"/>
    <col min="2822" max="2822" width="17.7109375" customWidth="1"/>
    <col min="2823" max="2823" width="13.42578125" customWidth="1"/>
    <col min="3073" max="3073" width="3.85546875" bestFit="1" customWidth="1"/>
    <col min="3074" max="3074" width="18" bestFit="1" customWidth="1"/>
    <col min="3075" max="3075" width="7.140625" bestFit="1" customWidth="1"/>
    <col min="3076" max="3076" width="11" customWidth="1"/>
    <col min="3077" max="3077" width="16.7109375" customWidth="1"/>
    <col min="3078" max="3078" width="17.7109375" customWidth="1"/>
    <col min="3079" max="3079" width="13.42578125" customWidth="1"/>
    <col min="3329" max="3329" width="3.85546875" bestFit="1" customWidth="1"/>
    <col min="3330" max="3330" width="18" bestFit="1" customWidth="1"/>
    <col min="3331" max="3331" width="7.140625" bestFit="1" customWidth="1"/>
    <col min="3332" max="3332" width="11" customWidth="1"/>
    <col min="3333" max="3333" width="16.7109375" customWidth="1"/>
    <col min="3334" max="3334" width="17.7109375" customWidth="1"/>
    <col min="3335" max="3335" width="13.42578125" customWidth="1"/>
    <col min="3585" max="3585" width="3.85546875" bestFit="1" customWidth="1"/>
    <col min="3586" max="3586" width="18" bestFit="1" customWidth="1"/>
    <col min="3587" max="3587" width="7.140625" bestFit="1" customWidth="1"/>
    <col min="3588" max="3588" width="11" customWidth="1"/>
    <col min="3589" max="3589" width="16.7109375" customWidth="1"/>
    <col min="3590" max="3590" width="17.7109375" customWidth="1"/>
    <col min="3591" max="3591" width="13.42578125" customWidth="1"/>
    <col min="3841" max="3841" width="3.85546875" bestFit="1" customWidth="1"/>
    <col min="3842" max="3842" width="18" bestFit="1" customWidth="1"/>
    <col min="3843" max="3843" width="7.140625" bestFit="1" customWidth="1"/>
    <col min="3844" max="3844" width="11" customWidth="1"/>
    <col min="3845" max="3845" width="16.7109375" customWidth="1"/>
    <col min="3846" max="3846" width="17.7109375" customWidth="1"/>
    <col min="3847" max="3847" width="13.42578125" customWidth="1"/>
    <col min="4097" max="4097" width="3.85546875" bestFit="1" customWidth="1"/>
    <col min="4098" max="4098" width="18" bestFit="1" customWidth="1"/>
    <col min="4099" max="4099" width="7.140625" bestFit="1" customWidth="1"/>
    <col min="4100" max="4100" width="11" customWidth="1"/>
    <col min="4101" max="4101" width="16.7109375" customWidth="1"/>
    <col min="4102" max="4102" width="17.7109375" customWidth="1"/>
    <col min="4103" max="4103" width="13.42578125" customWidth="1"/>
    <col min="4353" max="4353" width="3.85546875" bestFit="1" customWidth="1"/>
    <col min="4354" max="4354" width="18" bestFit="1" customWidth="1"/>
    <col min="4355" max="4355" width="7.140625" bestFit="1" customWidth="1"/>
    <col min="4356" max="4356" width="11" customWidth="1"/>
    <col min="4357" max="4357" width="16.7109375" customWidth="1"/>
    <col min="4358" max="4358" width="17.7109375" customWidth="1"/>
    <col min="4359" max="4359" width="13.42578125" customWidth="1"/>
    <col min="4609" max="4609" width="3.85546875" bestFit="1" customWidth="1"/>
    <col min="4610" max="4610" width="18" bestFit="1" customWidth="1"/>
    <col min="4611" max="4611" width="7.140625" bestFit="1" customWidth="1"/>
    <col min="4612" max="4612" width="11" customWidth="1"/>
    <col min="4613" max="4613" width="16.7109375" customWidth="1"/>
    <col min="4614" max="4614" width="17.7109375" customWidth="1"/>
    <col min="4615" max="4615" width="13.42578125" customWidth="1"/>
    <col min="4865" max="4865" width="3.85546875" bestFit="1" customWidth="1"/>
    <col min="4866" max="4866" width="18" bestFit="1" customWidth="1"/>
    <col min="4867" max="4867" width="7.140625" bestFit="1" customWidth="1"/>
    <col min="4868" max="4868" width="11" customWidth="1"/>
    <col min="4869" max="4869" width="16.7109375" customWidth="1"/>
    <col min="4870" max="4870" width="17.7109375" customWidth="1"/>
    <col min="4871" max="4871" width="13.42578125" customWidth="1"/>
    <col min="5121" max="5121" width="3.85546875" bestFit="1" customWidth="1"/>
    <col min="5122" max="5122" width="18" bestFit="1" customWidth="1"/>
    <col min="5123" max="5123" width="7.140625" bestFit="1" customWidth="1"/>
    <col min="5124" max="5124" width="11" customWidth="1"/>
    <col min="5125" max="5125" width="16.7109375" customWidth="1"/>
    <col min="5126" max="5126" width="17.7109375" customWidth="1"/>
    <col min="5127" max="5127" width="13.42578125" customWidth="1"/>
    <col min="5377" max="5377" width="3.85546875" bestFit="1" customWidth="1"/>
    <col min="5378" max="5378" width="18" bestFit="1" customWidth="1"/>
    <col min="5379" max="5379" width="7.140625" bestFit="1" customWidth="1"/>
    <col min="5380" max="5380" width="11" customWidth="1"/>
    <col min="5381" max="5381" width="16.7109375" customWidth="1"/>
    <col min="5382" max="5382" width="17.7109375" customWidth="1"/>
    <col min="5383" max="5383" width="13.42578125" customWidth="1"/>
    <col min="5633" max="5633" width="3.85546875" bestFit="1" customWidth="1"/>
    <col min="5634" max="5634" width="18" bestFit="1" customWidth="1"/>
    <col min="5635" max="5635" width="7.140625" bestFit="1" customWidth="1"/>
    <col min="5636" max="5636" width="11" customWidth="1"/>
    <col min="5637" max="5637" width="16.7109375" customWidth="1"/>
    <col min="5638" max="5638" width="17.7109375" customWidth="1"/>
    <col min="5639" max="5639" width="13.42578125" customWidth="1"/>
    <col min="5889" max="5889" width="3.85546875" bestFit="1" customWidth="1"/>
    <col min="5890" max="5890" width="18" bestFit="1" customWidth="1"/>
    <col min="5891" max="5891" width="7.140625" bestFit="1" customWidth="1"/>
    <col min="5892" max="5892" width="11" customWidth="1"/>
    <col min="5893" max="5893" width="16.7109375" customWidth="1"/>
    <col min="5894" max="5894" width="17.7109375" customWidth="1"/>
    <col min="5895" max="5895" width="13.42578125" customWidth="1"/>
    <col min="6145" max="6145" width="3.85546875" bestFit="1" customWidth="1"/>
    <col min="6146" max="6146" width="18" bestFit="1" customWidth="1"/>
    <col min="6147" max="6147" width="7.140625" bestFit="1" customWidth="1"/>
    <col min="6148" max="6148" width="11" customWidth="1"/>
    <col min="6149" max="6149" width="16.7109375" customWidth="1"/>
    <col min="6150" max="6150" width="17.7109375" customWidth="1"/>
    <col min="6151" max="6151" width="13.42578125" customWidth="1"/>
    <col min="6401" max="6401" width="3.85546875" bestFit="1" customWidth="1"/>
    <col min="6402" max="6402" width="18" bestFit="1" customWidth="1"/>
    <col min="6403" max="6403" width="7.140625" bestFit="1" customWidth="1"/>
    <col min="6404" max="6404" width="11" customWidth="1"/>
    <col min="6405" max="6405" width="16.7109375" customWidth="1"/>
    <col min="6406" max="6406" width="17.7109375" customWidth="1"/>
    <col min="6407" max="6407" width="13.42578125" customWidth="1"/>
    <col min="6657" max="6657" width="3.85546875" bestFit="1" customWidth="1"/>
    <col min="6658" max="6658" width="18" bestFit="1" customWidth="1"/>
    <col min="6659" max="6659" width="7.140625" bestFit="1" customWidth="1"/>
    <col min="6660" max="6660" width="11" customWidth="1"/>
    <col min="6661" max="6661" width="16.7109375" customWidth="1"/>
    <col min="6662" max="6662" width="17.7109375" customWidth="1"/>
    <col min="6663" max="6663" width="13.42578125" customWidth="1"/>
    <col min="6913" max="6913" width="3.85546875" bestFit="1" customWidth="1"/>
    <col min="6914" max="6914" width="18" bestFit="1" customWidth="1"/>
    <col min="6915" max="6915" width="7.140625" bestFit="1" customWidth="1"/>
    <col min="6916" max="6916" width="11" customWidth="1"/>
    <col min="6917" max="6917" width="16.7109375" customWidth="1"/>
    <col min="6918" max="6918" width="17.7109375" customWidth="1"/>
    <col min="6919" max="6919" width="13.42578125" customWidth="1"/>
    <col min="7169" max="7169" width="3.85546875" bestFit="1" customWidth="1"/>
    <col min="7170" max="7170" width="18" bestFit="1" customWidth="1"/>
    <col min="7171" max="7171" width="7.140625" bestFit="1" customWidth="1"/>
    <col min="7172" max="7172" width="11" customWidth="1"/>
    <col min="7173" max="7173" width="16.7109375" customWidth="1"/>
    <col min="7174" max="7174" width="17.7109375" customWidth="1"/>
    <col min="7175" max="7175" width="13.42578125" customWidth="1"/>
    <col min="7425" max="7425" width="3.85546875" bestFit="1" customWidth="1"/>
    <col min="7426" max="7426" width="18" bestFit="1" customWidth="1"/>
    <col min="7427" max="7427" width="7.140625" bestFit="1" customWidth="1"/>
    <col min="7428" max="7428" width="11" customWidth="1"/>
    <col min="7429" max="7429" width="16.7109375" customWidth="1"/>
    <col min="7430" max="7430" width="17.7109375" customWidth="1"/>
    <col min="7431" max="7431" width="13.42578125" customWidth="1"/>
    <col min="7681" max="7681" width="3.85546875" bestFit="1" customWidth="1"/>
    <col min="7682" max="7682" width="18" bestFit="1" customWidth="1"/>
    <col min="7683" max="7683" width="7.140625" bestFit="1" customWidth="1"/>
    <col min="7684" max="7684" width="11" customWidth="1"/>
    <col min="7685" max="7685" width="16.7109375" customWidth="1"/>
    <col min="7686" max="7686" width="17.7109375" customWidth="1"/>
    <col min="7687" max="7687" width="13.42578125" customWidth="1"/>
    <col min="7937" max="7937" width="3.85546875" bestFit="1" customWidth="1"/>
    <col min="7938" max="7938" width="18" bestFit="1" customWidth="1"/>
    <col min="7939" max="7939" width="7.140625" bestFit="1" customWidth="1"/>
    <col min="7940" max="7940" width="11" customWidth="1"/>
    <col min="7941" max="7941" width="16.7109375" customWidth="1"/>
    <col min="7942" max="7942" width="17.7109375" customWidth="1"/>
    <col min="7943" max="7943" width="13.42578125" customWidth="1"/>
    <col min="8193" max="8193" width="3.85546875" bestFit="1" customWidth="1"/>
    <col min="8194" max="8194" width="18" bestFit="1" customWidth="1"/>
    <col min="8195" max="8195" width="7.140625" bestFit="1" customWidth="1"/>
    <col min="8196" max="8196" width="11" customWidth="1"/>
    <col min="8197" max="8197" width="16.7109375" customWidth="1"/>
    <col min="8198" max="8198" width="17.7109375" customWidth="1"/>
    <col min="8199" max="8199" width="13.42578125" customWidth="1"/>
    <col min="8449" max="8449" width="3.85546875" bestFit="1" customWidth="1"/>
    <col min="8450" max="8450" width="18" bestFit="1" customWidth="1"/>
    <col min="8451" max="8451" width="7.140625" bestFit="1" customWidth="1"/>
    <col min="8452" max="8452" width="11" customWidth="1"/>
    <col min="8453" max="8453" width="16.7109375" customWidth="1"/>
    <col min="8454" max="8454" width="17.7109375" customWidth="1"/>
    <col min="8455" max="8455" width="13.42578125" customWidth="1"/>
    <col min="8705" max="8705" width="3.85546875" bestFit="1" customWidth="1"/>
    <col min="8706" max="8706" width="18" bestFit="1" customWidth="1"/>
    <col min="8707" max="8707" width="7.140625" bestFit="1" customWidth="1"/>
    <col min="8708" max="8708" width="11" customWidth="1"/>
    <col min="8709" max="8709" width="16.7109375" customWidth="1"/>
    <col min="8710" max="8710" width="17.7109375" customWidth="1"/>
    <col min="8711" max="8711" width="13.42578125" customWidth="1"/>
    <col min="8961" max="8961" width="3.85546875" bestFit="1" customWidth="1"/>
    <col min="8962" max="8962" width="18" bestFit="1" customWidth="1"/>
    <col min="8963" max="8963" width="7.140625" bestFit="1" customWidth="1"/>
    <col min="8964" max="8964" width="11" customWidth="1"/>
    <col min="8965" max="8965" width="16.7109375" customWidth="1"/>
    <col min="8966" max="8966" width="17.7109375" customWidth="1"/>
    <col min="8967" max="8967" width="13.42578125" customWidth="1"/>
    <col min="9217" max="9217" width="3.85546875" bestFit="1" customWidth="1"/>
    <col min="9218" max="9218" width="18" bestFit="1" customWidth="1"/>
    <col min="9219" max="9219" width="7.140625" bestFit="1" customWidth="1"/>
    <col min="9220" max="9220" width="11" customWidth="1"/>
    <col min="9221" max="9221" width="16.7109375" customWidth="1"/>
    <col min="9222" max="9222" width="17.7109375" customWidth="1"/>
    <col min="9223" max="9223" width="13.42578125" customWidth="1"/>
    <col min="9473" max="9473" width="3.85546875" bestFit="1" customWidth="1"/>
    <col min="9474" max="9474" width="18" bestFit="1" customWidth="1"/>
    <col min="9475" max="9475" width="7.140625" bestFit="1" customWidth="1"/>
    <col min="9476" max="9476" width="11" customWidth="1"/>
    <col min="9477" max="9477" width="16.7109375" customWidth="1"/>
    <col min="9478" max="9478" width="17.7109375" customWidth="1"/>
    <col min="9479" max="9479" width="13.42578125" customWidth="1"/>
    <col min="9729" max="9729" width="3.85546875" bestFit="1" customWidth="1"/>
    <col min="9730" max="9730" width="18" bestFit="1" customWidth="1"/>
    <col min="9731" max="9731" width="7.140625" bestFit="1" customWidth="1"/>
    <col min="9732" max="9732" width="11" customWidth="1"/>
    <col min="9733" max="9733" width="16.7109375" customWidth="1"/>
    <col min="9734" max="9734" width="17.7109375" customWidth="1"/>
    <col min="9735" max="9735" width="13.42578125" customWidth="1"/>
    <col min="9985" max="9985" width="3.85546875" bestFit="1" customWidth="1"/>
    <col min="9986" max="9986" width="18" bestFit="1" customWidth="1"/>
    <col min="9987" max="9987" width="7.140625" bestFit="1" customWidth="1"/>
    <col min="9988" max="9988" width="11" customWidth="1"/>
    <col min="9989" max="9989" width="16.7109375" customWidth="1"/>
    <col min="9990" max="9990" width="17.7109375" customWidth="1"/>
    <col min="9991" max="9991" width="13.42578125" customWidth="1"/>
    <col min="10241" max="10241" width="3.85546875" bestFit="1" customWidth="1"/>
    <col min="10242" max="10242" width="18" bestFit="1" customWidth="1"/>
    <col min="10243" max="10243" width="7.140625" bestFit="1" customWidth="1"/>
    <col min="10244" max="10244" width="11" customWidth="1"/>
    <col min="10245" max="10245" width="16.7109375" customWidth="1"/>
    <col min="10246" max="10246" width="17.7109375" customWidth="1"/>
    <col min="10247" max="10247" width="13.42578125" customWidth="1"/>
    <col min="10497" max="10497" width="3.85546875" bestFit="1" customWidth="1"/>
    <col min="10498" max="10498" width="18" bestFit="1" customWidth="1"/>
    <col min="10499" max="10499" width="7.140625" bestFit="1" customWidth="1"/>
    <col min="10500" max="10500" width="11" customWidth="1"/>
    <col min="10501" max="10501" width="16.7109375" customWidth="1"/>
    <col min="10502" max="10502" width="17.7109375" customWidth="1"/>
    <col min="10503" max="10503" width="13.42578125" customWidth="1"/>
    <col min="10753" max="10753" width="3.85546875" bestFit="1" customWidth="1"/>
    <col min="10754" max="10754" width="18" bestFit="1" customWidth="1"/>
    <col min="10755" max="10755" width="7.140625" bestFit="1" customWidth="1"/>
    <col min="10756" max="10756" width="11" customWidth="1"/>
    <col min="10757" max="10757" width="16.7109375" customWidth="1"/>
    <col min="10758" max="10758" width="17.7109375" customWidth="1"/>
    <col min="10759" max="10759" width="13.42578125" customWidth="1"/>
    <col min="11009" max="11009" width="3.85546875" bestFit="1" customWidth="1"/>
    <col min="11010" max="11010" width="18" bestFit="1" customWidth="1"/>
    <col min="11011" max="11011" width="7.140625" bestFit="1" customWidth="1"/>
    <col min="11012" max="11012" width="11" customWidth="1"/>
    <col min="11013" max="11013" width="16.7109375" customWidth="1"/>
    <col min="11014" max="11014" width="17.7109375" customWidth="1"/>
    <col min="11015" max="11015" width="13.42578125" customWidth="1"/>
    <col min="11265" max="11265" width="3.85546875" bestFit="1" customWidth="1"/>
    <col min="11266" max="11266" width="18" bestFit="1" customWidth="1"/>
    <col min="11267" max="11267" width="7.140625" bestFit="1" customWidth="1"/>
    <col min="11268" max="11268" width="11" customWidth="1"/>
    <col min="11269" max="11269" width="16.7109375" customWidth="1"/>
    <col min="11270" max="11270" width="17.7109375" customWidth="1"/>
    <col min="11271" max="11271" width="13.42578125" customWidth="1"/>
    <col min="11521" max="11521" width="3.85546875" bestFit="1" customWidth="1"/>
    <col min="11522" max="11522" width="18" bestFit="1" customWidth="1"/>
    <col min="11523" max="11523" width="7.140625" bestFit="1" customWidth="1"/>
    <col min="11524" max="11524" width="11" customWidth="1"/>
    <col min="11525" max="11525" width="16.7109375" customWidth="1"/>
    <col min="11526" max="11526" width="17.7109375" customWidth="1"/>
    <col min="11527" max="11527" width="13.42578125" customWidth="1"/>
    <col min="11777" max="11777" width="3.85546875" bestFit="1" customWidth="1"/>
    <col min="11778" max="11778" width="18" bestFit="1" customWidth="1"/>
    <col min="11779" max="11779" width="7.140625" bestFit="1" customWidth="1"/>
    <col min="11780" max="11780" width="11" customWidth="1"/>
    <col min="11781" max="11781" width="16.7109375" customWidth="1"/>
    <col min="11782" max="11782" width="17.7109375" customWidth="1"/>
    <col min="11783" max="11783" width="13.42578125" customWidth="1"/>
    <col min="12033" max="12033" width="3.85546875" bestFit="1" customWidth="1"/>
    <col min="12034" max="12034" width="18" bestFit="1" customWidth="1"/>
    <col min="12035" max="12035" width="7.140625" bestFit="1" customWidth="1"/>
    <col min="12036" max="12036" width="11" customWidth="1"/>
    <col min="12037" max="12037" width="16.7109375" customWidth="1"/>
    <col min="12038" max="12038" width="17.7109375" customWidth="1"/>
    <col min="12039" max="12039" width="13.42578125" customWidth="1"/>
    <col min="12289" max="12289" width="3.85546875" bestFit="1" customWidth="1"/>
    <col min="12290" max="12290" width="18" bestFit="1" customWidth="1"/>
    <col min="12291" max="12291" width="7.140625" bestFit="1" customWidth="1"/>
    <col min="12292" max="12292" width="11" customWidth="1"/>
    <col min="12293" max="12293" width="16.7109375" customWidth="1"/>
    <col min="12294" max="12294" width="17.7109375" customWidth="1"/>
    <col min="12295" max="12295" width="13.42578125" customWidth="1"/>
    <col min="12545" max="12545" width="3.85546875" bestFit="1" customWidth="1"/>
    <col min="12546" max="12546" width="18" bestFit="1" customWidth="1"/>
    <col min="12547" max="12547" width="7.140625" bestFit="1" customWidth="1"/>
    <col min="12548" max="12548" width="11" customWidth="1"/>
    <col min="12549" max="12549" width="16.7109375" customWidth="1"/>
    <col min="12550" max="12550" width="17.7109375" customWidth="1"/>
    <col min="12551" max="12551" width="13.42578125" customWidth="1"/>
    <col min="12801" max="12801" width="3.85546875" bestFit="1" customWidth="1"/>
    <col min="12802" max="12802" width="18" bestFit="1" customWidth="1"/>
    <col min="12803" max="12803" width="7.140625" bestFit="1" customWidth="1"/>
    <col min="12804" max="12804" width="11" customWidth="1"/>
    <col min="12805" max="12805" width="16.7109375" customWidth="1"/>
    <col min="12806" max="12806" width="17.7109375" customWidth="1"/>
    <col min="12807" max="12807" width="13.42578125" customWidth="1"/>
    <col min="13057" max="13057" width="3.85546875" bestFit="1" customWidth="1"/>
    <col min="13058" max="13058" width="18" bestFit="1" customWidth="1"/>
    <col min="13059" max="13059" width="7.140625" bestFit="1" customWidth="1"/>
    <col min="13060" max="13060" width="11" customWidth="1"/>
    <col min="13061" max="13061" width="16.7109375" customWidth="1"/>
    <col min="13062" max="13062" width="17.7109375" customWidth="1"/>
    <col min="13063" max="13063" width="13.42578125" customWidth="1"/>
    <col min="13313" max="13313" width="3.85546875" bestFit="1" customWidth="1"/>
    <col min="13314" max="13314" width="18" bestFit="1" customWidth="1"/>
    <col min="13315" max="13315" width="7.140625" bestFit="1" customWidth="1"/>
    <col min="13316" max="13316" width="11" customWidth="1"/>
    <col min="13317" max="13317" width="16.7109375" customWidth="1"/>
    <col min="13318" max="13318" width="17.7109375" customWidth="1"/>
    <col min="13319" max="13319" width="13.42578125" customWidth="1"/>
    <col min="13569" max="13569" width="3.85546875" bestFit="1" customWidth="1"/>
    <col min="13570" max="13570" width="18" bestFit="1" customWidth="1"/>
    <col min="13571" max="13571" width="7.140625" bestFit="1" customWidth="1"/>
    <col min="13572" max="13572" width="11" customWidth="1"/>
    <col min="13573" max="13573" width="16.7109375" customWidth="1"/>
    <col min="13574" max="13574" width="17.7109375" customWidth="1"/>
    <col min="13575" max="13575" width="13.42578125" customWidth="1"/>
    <col min="13825" max="13825" width="3.85546875" bestFit="1" customWidth="1"/>
    <col min="13826" max="13826" width="18" bestFit="1" customWidth="1"/>
    <col min="13827" max="13827" width="7.140625" bestFit="1" customWidth="1"/>
    <col min="13828" max="13828" width="11" customWidth="1"/>
    <col min="13829" max="13829" width="16.7109375" customWidth="1"/>
    <col min="13830" max="13830" width="17.7109375" customWidth="1"/>
    <col min="13831" max="13831" width="13.42578125" customWidth="1"/>
    <col min="14081" max="14081" width="3.85546875" bestFit="1" customWidth="1"/>
    <col min="14082" max="14082" width="18" bestFit="1" customWidth="1"/>
    <col min="14083" max="14083" width="7.140625" bestFit="1" customWidth="1"/>
    <col min="14084" max="14084" width="11" customWidth="1"/>
    <col min="14085" max="14085" width="16.7109375" customWidth="1"/>
    <col min="14086" max="14086" width="17.7109375" customWidth="1"/>
    <col min="14087" max="14087" width="13.42578125" customWidth="1"/>
    <col min="14337" max="14337" width="3.85546875" bestFit="1" customWidth="1"/>
    <col min="14338" max="14338" width="18" bestFit="1" customWidth="1"/>
    <col min="14339" max="14339" width="7.140625" bestFit="1" customWidth="1"/>
    <col min="14340" max="14340" width="11" customWidth="1"/>
    <col min="14341" max="14341" width="16.7109375" customWidth="1"/>
    <col min="14342" max="14342" width="17.7109375" customWidth="1"/>
    <col min="14343" max="14343" width="13.42578125" customWidth="1"/>
    <col min="14593" max="14593" width="3.85546875" bestFit="1" customWidth="1"/>
    <col min="14594" max="14594" width="18" bestFit="1" customWidth="1"/>
    <col min="14595" max="14595" width="7.140625" bestFit="1" customWidth="1"/>
    <col min="14596" max="14596" width="11" customWidth="1"/>
    <col min="14597" max="14597" width="16.7109375" customWidth="1"/>
    <col min="14598" max="14598" width="17.7109375" customWidth="1"/>
    <col min="14599" max="14599" width="13.42578125" customWidth="1"/>
    <col min="14849" max="14849" width="3.85546875" bestFit="1" customWidth="1"/>
    <col min="14850" max="14850" width="18" bestFit="1" customWidth="1"/>
    <col min="14851" max="14851" width="7.140625" bestFit="1" customWidth="1"/>
    <col min="14852" max="14852" width="11" customWidth="1"/>
    <col min="14853" max="14853" width="16.7109375" customWidth="1"/>
    <col min="14854" max="14854" width="17.7109375" customWidth="1"/>
    <col min="14855" max="14855" width="13.42578125" customWidth="1"/>
    <col min="15105" max="15105" width="3.85546875" bestFit="1" customWidth="1"/>
    <col min="15106" max="15106" width="18" bestFit="1" customWidth="1"/>
    <col min="15107" max="15107" width="7.140625" bestFit="1" customWidth="1"/>
    <col min="15108" max="15108" width="11" customWidth="1"/>
    <col min="15109" max="15109" width="16.7109375" customWidth="1"/>
    <col min="15110" max="15110" width="17.7109375" customWidth="1"/>
    <col min="15111" max="15111" width="13.42578125" customWidth="1"/>
    <col min="15361" max="15361" width="3.85546875" bestFit="1" customWidth="1"/>
    <col min="15362" max="15362" width="18" bestFit="1" customWidth="1"/>
    <col min="15363" max="15363" width="7.140625" bestFit="1" customWidth="1"/>
    <col min="15364" max="15364" width="11" customWidth="1"/>
    <col min="15365" max="15365" width="16.7109375" customWidth="1"/>
    <col min="15366" max="15366" width="17.7109375" customWidth="1"/>
    <col min="15367" max="15367" width="13.42578125" customWidth="1"/>
    <col min="15617" max="15617" width="3.85546875" bestFit="1" customWidth="1"/>
    <col min="15618" max="15618" width="18" bestFit="1" customWidth="1"/>
    <col min="15619" max="15619" width="7.140625" bestFit="1" customWidth="1"/>
    <col min="15620" max="15620" width="11" customWidth="1"/>
    <col min="15621" max="15621" width="16.7109375" customWidth="1"/>
    <col min="15622" max="15622" width="17.7109375" customWidth="1"/>
    <col min="15623" max="15623" width="13.42578125" customWidth="1"/>
    <col min="15873" max="15873" width="3.85546875" bestFit="1" customWidth="1"/>
    <col min="15874" max="15874" width="18" bestFit="1" customWidth="1"/>
    <col min="15875" max="15875" width="7.140625" bestFit="1" customWidth="1"/>
    <col min="15876" max="15876" width="11" customWidth="1"/>
    <col min="15877" max="15877" width="16.7109375" customWidth="1"/>
    <col min="15878" max="15878" width="17.7109375" customWidth="1"/>
    <col min="15879" max="15879" width="13.42578125" customWidth="1"/>
    <col min="16129" max="16129" width="3.85546875" bestFit="1" customWidth="1"/>
    <col min="16130" max="16130" width="18" bestFit="1" customWidth="1"/>
    <col min="16131" max="16131" width="7.140625" bestFit="1" customWidth="1"/>
    <col min="16132" max="16132" width="11" customWidth="1"/>
    <col min="16133" max="16133" width="16.7109375" customWidth="1"/>
    <col min="16134" max="16134" width="17.7109375" customWidth="1"/>
    <col min="16135" max="16135" width="13.42578125" customWidth="1"/>
  </cols>
  <sheetData>
    <row r="1" spans="1:7" ht="20.25">
      <c r="A1" s="78" t="s">
        <v>93</v>
      </c>
      <c r="B1" s="78"/>
      <c r="C1" s="78"/>
      <c r="D1" s="78"/>
      <c r="E1" s="78"/>
      <c r="F1" s="78"/>
      <c r="G1" s="78"/>
    </row>
    <row r="2" spans="1:7" ht="15.75">
      <c r="A2" s="36"/>
      <c r="B2" s="36"/>
      <c r="C2" s="36"/>
      <c r="D2" s="36"/>
      <c r="E2" s="36"/>
      <c r="F2" s="36"/>
      <c r="G2" s="36"/>
    </row>
    <row r="3" spans="1:7" ht="15.75">
      <c r="A3" s="79" t="s">
        <v>0</v>
      </c>
      <c r="B3" s="80" t="s">
        <v>94</v>
      </c>
      <c r="C3" s="79" t="s">
        <v>95</v>
      </c>
      <c r="D3" s="79"/>
      <c r="E3" s="79"/>
      <c r="F3" s="79" t="s">
        <v>96</v>
      </c>
      <c r="G3" s="79" t="s">
        <v>97</v>
      </c>
    </row>
    <row r="4" spans="1:7" ht="31.5">
      <c r="A4" s="79"/>
      <c r="B4" s="80"/>
      <c r="C4" s="37" t="s">
        <v>98</v>
      </c>
      <c r="D4" s="37" t="s">
        <v>99</v>
      </c>
      <c r="E4" s="37" t="s">
        <v>100</v>
      </c>
      <c r="F4" s="79"/>
      <c r="G4" s="79"/>
    </row>
    <row r="5" spans="1:7" ht="31.5">
      <c r="A5" s="38">
        <v>1</v>
      </c>
      <c r="B5" s="39" t="s">
        <v>101</v>
      </c>
      <c r="C5" s="38"/>
      <c r="D5" s="40"/>
      <c r="E5" s="40"/>
      <c r="F5" s="40">
        <f>SUM(F6:F13)</f>
        <v>1726000</v>
      </c>
      <c r="G5" s="40"/>
    </row>
    <row r="6" spans="1:7" ht="15.75">
      <c r="A6" s="38" t="s">
        <v>102</v>
      </c>
      <c r="B6" s="41" t="s">
        <v>103</v>
      </c>
      <c r="C6" s="37"/>
      <c r="D6" s="42"/>
      <c r="E6" s="42"/>
      <c r="F6" s="43"/>
      <c r="G6" s="43"/>
    </row>
    <row r="7" spans="1:7" ht="15.75">
      <c r="A7" s="37"/>
      <c r="B7" s="41" t="s">
        <v>104</v>
      </c>
      <c r="C7" s="44" t="s">
        <v>105</v>
      </c>
      <c r="D7" s="43">
        <v>100</v>
      </c>
      <c r="E7" s="43">
        <v>600</v>
      </c>
      <c r="F7" s="43">
        <f>D7*E7</f>
        <v>60000</v>
      </c>
      <c r="G7" s="43"/>
    </row>
    <row r="8" spans="1:7" ht="31.5">
      <c r="A8" s="44"/>
      <c r="B8" s="41" t="s">
        <v>106</v>
      </c>
      <c r="C8" s="44" t="s">
        <v>105</v>
      </c>
      <c r="D8" s="43">
        <f>20*D7</f>
        <v>2000</v>
      </c>
      <c r="E8" s="43">
        <v>300</v>
      </c>
      <c r="F8" s="43">
        <f>D8*E8</f>
        <v>600000</v>
      </c>
      <c r="G8" s="43"/>
    </row>
    <row r="9" spans="1:7" ht="15.75">
      <c r="A9" s="44"/>
      <c r="B9" s="41" t="s">
        <v>107</v>
      </c>
      <c r="C9" s="44" t="s">
        <v>105</v>
      </c>
      <c r="D9" s="43">
        <v>20</v>
      </c>
      <c r="E9" s="43">
        <v>20000</v>
      </c>
      <c r="F9" s="43">
        <f>D9*E9</f>
        <v>400000</v>
      </c>
      <c r="G9" s="43"/>
    </row>
    <row r="10" spans="1:7" ht="15.75">
      <c r="A10" s="44" t="s">
        <v>108</v>
      </c>
      <c r="B10" s="41" t="s">
        <v>109</v>
      </c>
      <c r="C10" s="44"/>
      <c r="D10" s="43"/>
      <c r="E10" s="43"/>
      <c r="F10" s="43"/>
      <c r="G10" s="43"/>
    </row>
    <row r="11" spans="1:7" ht="15.75">
      <c r="A11" s="44"/>
      <c r="B11" s="41" t="s">
        <v>110</v>
      </c>
      <c r="C11" s="44" t="s">
        <v>111</v>
      </c>
      <c r="D11" s="43">
        <v>5</v>
      </c>
      <c r="E11" s="43">
        <v>1200</v>
      </c>
      <c r="F11" s="43">
        <f>D11*E11</f>
        <v>6000</v>
      </c>
      <c r="G11" s="43"/>
    </row>
    <row r="12" spans="1:7" ht="31.5">
      <c r="A12" s="44"/>
      <c r="B12" s="41" t="s">
        <v>112</v>
      </c>
      <c r="C12" s="44" t="s">
        <v>111</v>
      </c>
      <c r="D12" s="43">
        <f>20*D11</f>
        <v>100</v>
      </c>
      <c r="E12" s="43">
        <v>600</v>
      </c>
      <c r="F12" s="43">
        <f>D12*E12</f>
        <v>60000</v>
      </c>
      <c r="G12" s="43"/>
    </row>
    <row r="13" spans="1:7" ht="15.75">
      <c r="A13" s="44"/>
      <c r="B13" s="41" t="s">
        <v>113</v>
      </c>
      <c r="C13" s="44" t="s">
        <v>111</v>
      </c>
      <c r="D13" s="43">
        <v>20</v>
      </c>
      <c r="E13" s="43">
        <v>30000</v>
      </c>
      <c r="F13" s="43">
        <f>D13*E13</f>
        <v>600000</v>
      </c>
      <c r="G13" s="43"/>
    </row>
    <row r="14" spans="1:7" ht="47.25">
      <c r="A14" s="38">
        <v>2</v>
      </c>
      <c r="B14" s="39" t="s">
        <v>114</v>
      </c>
      <c r="C14" s="38" t="s">
        <v>115</v>
      </c>
      <c r="D14" s="40">
        <v>20</v>
      </c>
      <c r="E14" s="40">
        <v>150000</v>
      </c>
      <c r="F14" s="40">
        <f>E14*D14</f>
        <v>3000000</v>
      </c>
      <c r="G14" s="40"/>
    </row>
    <row r="15" spans="1:7" ht="15.75">
      <c r="A15" s="38">
        <v>3</v>
      </c>
      <c r="B15" s="39" t="s">
        <v>116</v>
      </c>
      <c r="C15" s="38" t="s">
        <v>105</v>
      </c>
      <c r="D15" s="40">
        <v>200</v>
      </c>
      <c r="E15" s="40">
        <f>E7</f>
        <v>600</v>
      </c>
      <c r="F15" s="40">
        <f>D15*E15</f>
        <v>120000</v>
      </c>
      <c r="G15" s="40"/>
    </row>
    <row r="16" spans="1:7" ht="15.75">
      <c r="A16" s="37"/>
      <c r="B16" s="45" t="s">
        <v>55</v>
      </c>
      <c r="C16" s="37"/>
      <c r="D16" s="46"/>
      <c r="E16" s="46"/>
      <c r="F16" s="46">
        <f>SUM(F6:F15)</f>
        <v>4846000</v>
      </c>
      <c r="G16" s="46"/>
    </row>
    <row r="18" spans="6:6">
      <c r="F18" s="47"/>
    </row>
  </sheetData>
  <mergeCells count="6">
    <mergeCell ref="A1:G1"/>
    <mergeCell ref="A3:A4"/>
    <mergeCell ref="B3:B4"/>
    <mergeCell ref="C3:E3"/>
    <mergeCell ref="F3:F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9778-FF71-4C9C-AD0D-A59FDE27A453}">
  <dimension ref="A1:E16"/>
  <sheetViews>
    <sheetView workbookViewId="0">
      <selection activeCell="D15" sqref="D15"/>
    </sheetView>
  </sheetViews>
  <sheetFormatPr defaultRowHeight="15"/>
  <cols>
    <col min="1" max="1" width="4.42578125" bestFit="1" customWidth="1"/>
    <col min="2" max="2" width="28.28515625" bestFit="1" customWidth="1"/>
    <col min="3" max="3" width="26.85546875" bestFit="1" customWidth="1"/>
    <col min="4" max="4" width="13.5703125" bestFit="1" customWidth="1"/>
    <col min="5" max="5" width="22.7109375" customWidth="1"/>
    <col min="257" max="257" width="4.28515625" bestFit="1" customWidth="1"/>
    <col min="258" max="258" width="28.28515625" bestFit="1" customWidth="1"/>
    <col min="259" max="259" width="26.85546875" bestFit="1" customWidth="1"/>
    <col min="260" max="260" width="13" bestFit="1" customWidth="1"/>
    <col min="261" max="261" width="22.7109375" customWidth="1"/>
    <col min="513" max="513" width="4.28515625" bestFit="1" customWidth="1"/>
    <col min="514" max="514" width="28.28515625" bestFit="1" customWidth="1"/>
    <col min="515" max="515" width="26.85546875" bestFit="1" customWidth="1"/>
    <col min="516" max="516" width="13" bestFit="1" customWidth="1"/>
    <col min="517" max="517" width="22.7109375" customWidth="1"/>
    <col min="769" max="769" width="4.28515625" bestFit="1" customWidth="1"/>
    <col min="770" max="770" width="28.28515625" bestFit="1" customWidth="1"/>
    <col min="771" max="771" width="26.85546875" bestFit="1" customWidth="1"/>
    <col min="772" max="772" width="13" bestFit="1" customWidth="1"/>
    <col min="773" max="773" width="22.7109375" customWidth="1"/>
    <col min="1025" max="1025" width="4.28515625" bestFit="1" customWidth="1"/>
    <col min="1026" max="1026" width="28.28515625" bestFit="1" customWidth="1"/>
    <col min="1027" max="1027" width="26.85546875" bestFit="1" customWidth="1"/>
    <col min="1028" max="1028" width="13" bestFit="1" customWidth="1"/>
    <col min="1029" max="1029" width="22.7109375" customWidth="1"/>
    <col min="1281" max="1281" width="4.28515625" bestFit="1" customWidth="1"/>
    <col min="1282" max="1282" width="28.28515625" bestFit="1" customWidth="1"/>
    <col min="1283" max="1283" width="26.85546875" bestFit="1" customWidth="1"/>
    <col min="1284" max="1284" width="13" bestFit="1" customWidth="1"/>
    <col min="1285" max="1285" width="22.7109375" customWidth="1"/>
    <col min="1537" max="1537" width="4.28515625" bestFit="1" customWidth="1"/>
    <col min="1538" max="1538" width="28.28515625" bestFit="1" customWidth="1"/>
    <col min="1539" max="1539" width="26.85546875" bestFit="1" customWidth="1"/>
    <col min="1540" max="1540" width="13" bestFit="1" customWidth="1"/>
    <col min="1541" max="1541" width="22.7109375" customWidth="1"/>
    <col min="1793" max="1793" width="4.28515625" bestFit="1" customWidth="1"/>
    <col min="1794" max="1794" width="28.28515625" bestFit="1" customWidth="1"/>
    <col min="1795" max="1795" width="26.85546875" bestFit="1" customWidth="1"/>
    <col min="1796" max="1796" width="13" bestFit="1" customWidth="1"/>
    <col min="1797" max="1797" width="22.7109375" customWidth="1"/>
    <col min="2049" max="2049" width="4.28515625" bestFit="1" customWidth="1"/>
    <col min="2050" max="2050" width="28.28515625" bestFit="1" customWidth="1"/>
    <col min="2051" max="2051" width="26.85546875" bestFit="1" customWidth="1"/>
    <col min="2052" max="2052" width="13" bestFit="1" customWidth="1"/>
    <col min="2053" max="2053" width="22.7109375" customWidth="1"/>
    <col min="2305" max="2305" width="4.28515625" bestFit="1" customWidth="1"/>
    <col min="2306" max="2306" width="28.28515625" bestFit="1" customWidth="1"/>
    <col min="2307" max="2307" width="26.85546875" bestFit="1" customWidth="1"/>
    <col min="2308" max="2308" width="13" bestFit="1" customWidth="1"/>
    <col min="2309" max="2309" width="22.7109375" customWidth="1"/>
    <col min="2561" max="2561" width="4.28515625" bestFit="1" customWidth="1"/>
    <col min="2562" max="2562" width="28.28515625" bestFit="1" customWidth="1"/>
    <col min="2563" max="2563" width="26.85546875" bestFit="1" customWidth="1"/>
    <col min="2564" max="2564" width="13" bestFit="1" customWidth="1"/>
    <col min="2565" max="2565" width="22.7109375" customWidth="1"/>
    <col min="2817" max="2817" width="4.28515625" bestFit="1" customWidth="1"/>
    <col min="2818" max="2818" width="28.28515625" bestFit="1" customWidth="1"/>
    <col min="2819" max="2819" width="26.85546875" bestFit="1" customWidth="1"/>
    <col min="2820" max="2820" width="13" bestFit="1" customWidth="1"/>
    <col min="2821" max="2821" width="22.7109375" customWidth="1"/>
    <col min="3073" max="3073" width="4.28515625" bestFit="1" customWidth="1"/>
    <col min="3074" max="3074" width="28.28515625" bestFit="1" customWidth="1"/>
    <col min="3075" max="3075" width="26.85546875" bestFit="1" customWidth="1"/>
    <col min="3076" max="3076" width="13" bestFit="1" customWidth="1"/>
    <col min="3077" max="3077" width="22.7109375" customWidth="1"/>
    <col min="3329" max="3329" width="4.28515625" bestFit="1" customWidth="1"/>
    <col min="3330" max="3330" width="28.28515625" bestFit="1" customWidth="1"/>
    <col min="3331" max="3331" width="26.85546875" bestFit="1" customWidth="1"/>
    <col min="3332" max="3332" width="13" bestFit="1" customWidth="1"/>
    <col min="3333" max="3333" width="22.7109375" customWidth="1"/>
    <col min="3585" max="3585" width="4.28515625" bestFit="1" customWidth="1"/>
    <col min="3586" max="3586" width="28.28515625" bestFit="1" customWidth="1"/>
    <col min="3587" max="3587" width="26.85546875" bestFit="1" customWidth="1"/>
    <col min="3588" max="3588" width="13" bestFit="1" customWidth="1"/>
    <col min="3589" max="3589" width="22.7109375" customWidth="1"/>
    <col min="3841" max="3841" width="4.28515625" bestFit="1" customWidth="1"/>
    <col min="3842" max="3842" width="28.28515625" bestFit="1" customWidth="1"/>
    <col min="3843" max="3843" width="26.85546875" bestFit="1" customWidth="1"/>
    <col min="3844" max="3844" width="13" bestFit="1" customWidth="1"/>
    <col min="3845" max="3845" width="22.7109375" customWidth="1"/>
    <col min="4097" max="4097" width="4.28515625" bestFit="1" customWidth="1"/>
    <col min="4098" max="4098" width="28.28515625" bestFit="1" customWidth="1"/>
    <col min="4099" max="4099" width="26.85546875" bestFit="1" customWidth="1"/>
    <col min="4100" max="4100" width="13" bestFit="1" customWidth="1"/>
    <col min="4101" max="4101" width="22.7109375" customWidth="1"/>
    <col min="4353" max="4353" width="4.28515625" bestFit="1" customWidth="1"/>
    <col min="4354" max="4354" width="28.28515625" bestFit="1" customWidth="1"/>
    <col min="4355" max="4355" width="26.85546875" bestFit="1" customWidth="1"/>
    <col min="4356" max="4356" width="13" bestFit="1" customWidth="1"/>
    <col min="4357" max="4357" width="22.7109375" customWidth="1"/>
    <col min="4609" max="4609" width="4.28515625" bestFit="1" customWidth="1"/>
    <col min="4610" max="4610" width="28.28515625" bestFit="1" customWidth="1"/>
    <col min="4611" max="4611" width="26.85546875" bestFit="1" customWidth="1"/>
    <col min="4612" max="4612" width="13" bestFit="1" customWidth="1"/>
    <col min="4613" max="4613" width="22.7109375" customWidth="1"/>
    <col min="4865" max="4865" width="4.28515625" bestFit="1" customWidth="1"/>
    <col min="4866" max="4866" width="28.28515625" bestFit="1" customWidth="1"/>
    <col min="4867" max="4867" width="26.85546875" bestFit="1" customWidth="1"/>
    <col min="4868" max="4868" width="13" bestFit="1" customWidth="1"/>
    <col min="4869" max="4869" width="22.7109375" customWidth="1"/>
    <col min="5121" max="5121" width="4.28515625" bestFit="1" customWidth="1"/>
    <col min="5122" max="5122" width="28.28515625" bestFit="1" customWidth="1"/>
    <col min="5123" max="5123" width="26.85546875" bestFit="1" customWidth="1"/>
    <col min="5124" max="5124" width="13" bestFit="1" customWidth="1"/>
    <col min="5125" max="5125" width="22.7109375" customWidth="1"/>
    <col min="5377" max="5377" width="4.28515625" bestFit="1" customWidth="1"/>
    <col min="5378" max="5378" width="28.28515625" bestFit="1" customWidth="1"/>
    <col min="5379" max="5379" width="26.85546875" bestFit="1" customWidth="1"/>
    <col min="5380" max="5380" width="13" bestFit="1" customWidth="1"/>
    <col min="5381" max="5381" width="22.7109375" customWidth="1"/>
    <col min="5633" max="5633" width="4.28515625" bestFit="1" customWidth="1"/>
    <col min="5634" max="5634" width="28.28515625" bestFit="1" customWidth="1"/>
    <col min="5635" max="5635" width="26.85546875" bestFit="1" customWidth="1"/>
    <col min="5636" max="5636" width="13" bestFit="1" customWidth="1"/>
    <col min="5637" max="5637" width="22.7109375" customWidth="1"/>
    <col min="5889" max="5889" width="4.28515625" bestFit="1" customWidth="1"/>
    <col min="5890" max="5890" width="28.28515625" bestFit="1" customWidth="1"/>
    <col min="5891" max="5891" width="26.85546875" bestFit="1" customWidth="1"/>
    <col min="5892" max="5892" width="13" bestFit="1" customWidth="1"/>
    <col min="5893" max="5893" width="22.7109375" customWidth="1"/>
    <col min="6145" max="6145" width="4.28515625" bestFit="1" customWidth="1"/>
    <col min="6146" max="6146" width="28.28515625" bestFit="1" customWidth="1"/>
    <col min="6147" max="6147" width="26.85546875" bestFit="1" customWidth="1"/>
    <col min="6148" max="6148" width="13" bestFit="1" customWidth="1"/>
    <col min="6149" max="6149" width="22.7109375" customWidth="1"/>
    <col min="6401" max="6401" width="4.28515625" bestFit="1" customWidth="1"/>
    <col min="6402" max="6402" width="28.28515625" bestFit="1" customWidth="1"/>
    <col min="6403" max="6403" width="26.85546875" bestFit="1" customWidth="1"/>
    <col min="6404" max="6404" width="13" bestFit="1" customWidth="1"/>
    <col min="6405" max="6405" width="22.7109375" customWidth="1"/>
    <col min="6657" max="6657" width="4.28515625" bestFit="1" customWidth="1"/>
    <col min="6658" max="6658" width="28.28515625" bestFit="1" customWidth="1"/>
    <col min="6659" max="6659" width="26.85546875" bestFit="1" customWidth="1"/>
    <col min="6660" max="6660" width="13" bestFit="1" customWidth="1"/>
    <col min="6661" max="6661" width="22.7109375" customWidth="1"/>
    <col min="6913" max="6913" width="4.28515625" bestFit="1" customWidth="1"/>
    <col min="6914" max="6914" width="28.28515625" bestFit="1" customWidth="1"/>
    <col min="6915" max="6915" width="26.85546875" bestFit="1" customWidth="1"/>
    <col min="6916" max="6916" width="13" bestFit="1" customWidth="1"/>
    <col min="6917" max="6917" width="22.7109375" customWidth="1"/>
    <col min="7169" max="7169" width="4.28515625" bestFit="1" customWidth="1"/>
    <col min="7170" max="7170" width="28.28515625" bestFit="1" customWidth="1"/>
    <col min="7171" max="7171" width="26.85546875" bestFit="1" customWidth="1"/>
    <col min="7172" max="7172" width="13" bestFit="1" customWidth="1"/>
    <col min="7173" max="7173" width="22.7109375" customWidth="1"/>
    <col min="7425" max="7425" width="4.28515625" bestFit="1" customWidth="1"/>
    <col min="7426" max="7426" width="28.28515625" bestFit="1" customWidth="1"/>
    <col min="7427" max="7427" width="26.85546875" bestFit="1" customWidth="1"/>
    <col min="7428" max="7428" width="13" bestFit="1" customWidth="1"/>
    <col min="7429" max="7429" width="22.7109375" customWidth="1"/>
    <col min="7681" max="7681" width="4.28515625" bestFit="1" customWidth="1"/>
    <col min="7682" max="7682" width="28.28515625" bestFit="1" customWidth="1"/>
    <col min="7683" max="7683" width="26.85546875" bestFit="1" customWidth="1"/>
    <col min="7684" max="7684" width="13" bestFit="1" customWidth="1"/>
    <col min="7685" max="7685" width="22.7109375" customWidth="1"/>
    <col min="7937" max="7937" width="4.28515625" bestFit="1" customWidth="1"/>
    <col min="7938" max="7938" width="28.28515625" bestFit="1" customWidth="1"/>
    <col min="7939" max="7939" width="26.85546875" bestFit="1" customWidth="1"/>
    <col min="7940" max="7940" width="13" bestFit="1" customWidth="1"/>
    <col min="7941" max="7941" width="22.7109375" customWidth="1"/>
    <col min="8193" max="8193" width="4.28515625" bestFit="1" customWidth="1"/>
    <col min="8194" max="8194" width="28.28515625" bestFit="1" customWidth="1"/>
    <col min="8195" max="8195" width="26.85546875" bestFit="1" customWidth="1"/>
    <col min="8196" max="8196" width="13" bestFit="1" customWidth="1"/>
    <col min="8197" max="8197" width="22.7109375" customWidth="1"/>
    <col min="8449" max="8449" width="4.28515625" bestFit="1" customWidth="1"/>
    <col min="8450" max="8450" width="28.28515625" bestFit="1" customWidth="1"/>
    <col min="8451" max="8451" width="26.85546875" bestFit="1" customWidth="1"/>
    <col min="8452" max="8452" width="13" bestFit="1" customWidth="1"/>
    <col min="8453" max="8453" width="22.7109375" customWidth="1"/>
    <col min="8705" max="8705" width="4.28515625" bestFit="1" customWidth="1"/>
    <col min="8706" max="8706" width="28.28515625" bestFit="1" customWidth="1"/>
    <col min="8707" max="8707" width="26.85546875" bestFit="1" customWidth="1"/>
    <col min="8708" max="8708" width="13" bestFit="1" customWidth="1"/>
    <col min="8709" max="8709" width="22.7109375" customWidth="1"/>
    <col min="8961" max="8961" width="4.28515625" bestFit="1" customWidth="1"/>
    <col min="8962" max="8962" width="28.28515625" bestFit="1" customWidth="1"/>
    <col min="8963" max="8963" width="26.85546875" bestFit="1" customWidth="1"/>
    <col min="8964" max="8964" width="13" bestFit="1" customWidth="1"/>
    <col min="8965" max="8965" width="22.7109375" customWidth="1"/>
    <col min="9217" max="9217" width="4.28515625" bestFit="1" customWidth="1"/>
    <col min="9218" max="9218" width="28.28515625" bestFit="1" customWidth="1"/>
    <col min="9219" max="9219" width="26.85546875" bestFit="1" customWidth="1"/>
    <col min="9220" max="9220" width="13" bestFit="1" customWidth="1"/>
    <col min="9221" max="9221" width="22.7109375" customWidth="1"/>
    <col min="9473" max="9473" width="4.28515625" bestFit="1" customWidth="1"/>
    <col min="9474" max="9474" width="28.28515625" bestFit="1" customWidth="1"/>
    <col min="9475" max="9475" width="26.85546875" bestFit="1" customWidth="1"/>
    <col min="9476" max="9476" width="13" bestFit="1" customWidth="1"/>
    <col min="9477" max="9477" width="22.7109375" customWidth="1"/>
    <col min="9729" max="9729" width="4.28515625" bestFit="1" customWidth="1"/>
    <col min="9730" max="9730" width="28.28515625" bestFit="1" customWidth="1"/>
    <col min="9731" max="9731" width="26.85546875" bestFit="1" customWidth="1"/>
    <col min="9732" max="9732" width="13" bestFit="1" customWidth="1"/>
    <col min="9733" max="9733" width="22.7109375" customWidth="1"/>
    <col min="9985" max="9985" width="4.28515625" bestFit="1" customWidth="1"/>
    <col min="9986" max="9986" width="28.28515625" bestFit="1" customWidth="1"/>
    <col min="9987" max="9987" width="26.85546875" bestFit="1" customWidth="1"/>
    <col min="9988" max="9988" width="13" bestFit="1" customWidth="1"/>
    <col min="9989" max="9989" width="22.7109375" customWidth="1"/>
    <col min="10241" max="10241" width="4.28515625" bestFit="1" customWidth="1"/>
    <col min="10242" max="10242" width="28.28515625" bestFit="1" customWidth="1"/>
    <col min="10243" max="10243" width="26.85546875" bestFit="1" customWidth="1"/>
    <col min="10244" max="10244" width="13" bestFit="1" customWidth="1"/>
    <col min="10245" max="10245" width="22.7109375" customWidth="1"/>
    <col min="10497" max="10497" width="4.28515625" bestFit="1" customWidth="1"/>
    <col min="10498" max="10498" width="28.28515625" bestFit="1" customWidth="1"/>
    <col min="10499" max="10499" width="26.85546875" bestFit="1" customWidth="1"/>
    <col min="10500" max="10500" width="13" bestFit="1" customWidth="1"/>
    <col min="10501" max="10501" width="22.7109375" customWidth="1"/>
    <col min="10753" max="10753" width="4.28515625" bestFit="1" customWidth="1"/>
    <col min="10754" max="10754" width="28.28515625" bestFit="1" customWidth="1"/>
    <col min="10755" max="10755" width="26.85546875" bestFit="1" customWidth="1"/>
    <col min="10756" max="10756" width="13" bestFit="1" customWidth="1"/>
    <col min="10757" max="10757" width="22.7109375" customWidth="1"/>
    <col min="11009" max="11009" width="4.28515625" bestFit="1" customWidth="1"/>
    <col min="11010" max="11010" width="28.28515625" bestFit="1" customWidth="1"/>
    <col min="11011" max="11011" width="26.85546875" bestFit="1" customWidth="1"/>
    <col min="11012" max="11012" width="13" bestFit="1" customWidth="1"/>
    <col min="11013" max="11013" width="22.7109375" customWidth="1"/>
    <col min="11265" max="11265" width="4.28515625" bestFit="1" customWidth="1"/>
    <col min="11266" max="11266" width="28.28515625" bestFit="1" customWidth="1"/>
    <col min="11267" max="11267" width="26.85546875" bestFit="1" customWidth="1"/>
    <col min="11268" max="11268" width="13" bestFit="1" customWidth="1"/>
    <col min="11269" max="11269" width="22.7109375" customWidth="1"/>
    <col min="11521" max="11521" width="4.28515625" bestFit="1" customWidth="1"/>
    <col min="11522" max="11522" width="28.28515625" bestFit="1" customWidth="1"/>
    <col min="11523" max="11523" width="26.85546875" bestFit="1" customWidth="1"/>
    <col min="11524" max="11524" width="13" bestFit="1" customWidth="1"/>
    <col min="11525" max="11525" width="22.7109375" customWidth="1"/>
    <col min="11777" max="11777" width="4.28515625" bestFit="1" customWidth="1"/>
    <col min="11778" max="11778" width="28.28515625" bestFit="1" customWidth="1"/>
    <col min="11779" max="11779" width="26.85546875" bestFit="1" customWidth="1"/>
    <col min="11780" max="11780" width="13" bestFit="1" customWidth="1"/>
    <col min="11781" max="11781" width="22.7109375" customWidth="1"/>
    <col min="12033" max="12033" width="4.28515625" bestFit="1" customWidth="1"/>
    <col min="12034" max="12034" width="28.28515625" bestFit="1" customWidth="1"/>
    <col min="12035" max="12035" width="26.85546875" bestFit="1" customWidth="1"/>
    <col min="12036" max="12036" width="13" bestFit="1" customWidth="1"/>
    <col min="12037" max="12037" width="22.7109375" customWidth="1"/>
    <col min="12289" max="12289" width="4.28515625" bestFit="1" customWidth="1"/>
    <col min="12290" max="12290" width="28.28515625" bestFit="1" customWidth="1"/>
    <col min="12291" max="12291" width="26.85546875" bestFit="1" customWidth="1"/>
    <col min="12292" max="12292" width="13" bestFit="1" customWidth="1"/>
    <col min="12293" max="12293" width="22.7109375" customWidth="1"/>
    <col min="12545" max="12545" width="4.28515625" bestFit="1" customWidth="1"/>
    <col min="12546" max="12546" width="28.28515625" bestFit="1" customWidth="1"/>
    <col min="12547" max="12547" width="26.85546875" bestFit="1" customWidth="1"/>
    <col min="12548" max="12548" width="13" bestFit="1" customWidth="1"/>
    <col min="12549" max="12549" width="22.7109375" customWidth="1"/>
    <col min="12801" max="12801" width="4.28515625" bestFit="1" customWidth="1"/>
    <col min="12802" max="12802" width="28.28515625" bestFit="1" customWidth="1"/>
    <col min="12803" max="12803" width="26.85546875" bestFit="1" customWidth="1"/>
    <col min="12804" max="12804" width="13" bestFit="1" customWidth="1"/>
    <col min="12805" max="12805" width="22.7109375" customWidth="1"/>
    <col min="13057" max="13057" width="4.28515625" bestFit="1" customWidth="1"/>
    <col min="13058" max="13058" width="28.28515625" bestFit="1" customWidth="1"/>
    <col min="13059" max="13059" width="26.85546875" bestFit="1" customWidth="1"/>
    <col min="13060" max="13060" width="13" bestFit="1" customWidth="1"/>
    <col min="13061" max="13061" width="22.7109375" customWidth="1"/>
    <col min="13313" max="13313" width="4.28515625" bestFit="1" customWidth="1"/>
    <col min="13314" max="13314" width="28.28515625" bestFit="1" customWidth="1"/>
    <col min="13315" max="13315" width="26.85546875" bestFit="1" customWidth="1"/>
    <col min="13316" max="13316" width="13" bestFit="1" customWidth="1"/>
    <col min="13317" max="13317" width="22.7109375" customWidth="1"/>
    <col min="13569" max="13569" width="4.28515625" bestFit="1" customWidth="1"/>
    <col min="13570" max="13570" width="28.28515625" bestFit="1" customWidth="1"/>
    <col min="13571" max="13571" width="26.85546875" bestFit="1" customWidth="1"/>
    <col min="13572" max="13572" width="13" bestFit="1" customWidth="1"/>
    <col min="13573" max="13573" width="22.7109375" customWidth="1"/>
    <col min="13825" max="13825" width="4.28515625" bestFit="1" customWidth="1"/>
    <col min="13826" max="13826" width="28.28515625" bestFit="1" customWidth="1"/>
    <col min="13827" max="13827" width="26.85546875" bestFit="1" customWidth="1"/>
    <col min="13828" max="13828" width="13" bestFit="1" customWidth="1"/>
    <col min="13829" max="13829" width="22.7109375" customWidth="1"/>
    <col min="14081" max="14081" width="4.28515625" bestFit="1" customWidth="1"/>
    <col min="14082" max="14082" width="28.28515625" bestFit="1" customWidth="1"/>
    <col min="14083" max="14083" width="26.85546875" bestFit="1" customWidth="1"/>
    <col min="14084" max="14084" width="13" bestFit="1" customWidth="1"/>
    <col min="14085" max="14085" width="22.7109375" customWidth="1"/>
    <col min="14337" max="14337" width="4.28515625" bestFit="1" customWidth="1"/>
    <col min="14338" max="14338" width="28.28515625" bestFit="1" customWidth="1"/>
    <col min="14339" max="14339" width="26.85546875" bestFit="1" customWidth="1"/>
    <col min="14340" max="14340" width="13" bestFit="1" customWidth="1"/>
    <col min="14341" max="14341" width="22.7109375" customWidth="1"/>
    <col min="14593" max="14593" width="4.28515625" bestFit="1" customWidth="1"/>
    <col min="14594" max="14594" width="28.28515625" bestFit="1" customWidth="1"/>
    <col min="14595" max="14595" width="26.85546875" bestFit="1" customWidth="1"/>
    <col min="14596" max="14596" width="13" bestFit="1" customWidth="1"/>
    <col min="14597" max="14597" width="22.7109375" customWidth="1"/>
    <col min="14849" max="14849" width="4.28515625" bestFit="1" customWidth="1"/>
    <col min="14850" max="14850" width="28.28515625" bestFit="1" customWidth="1"/>
    <col min="14851" max="14851" width="26.85546875" bestFit="1" customWidth="1"/>
    <col min="14852" max="14852" width="13" bestFit="1" customWidth="1"/>
    <col min="14853" max="14853" width="22.7109375" customWidth="1"/>
    <col min="15105" max="15105" width="4.28515625" bestFit="1" customWidth="1"/>
    <col min="15106" max="15106" width="28.28515625" bestFit="1" customWidth="1"/>
    <col min="15107" max="15107" width="26.85546875" bestFit="1" customWidth="1"/>
    <col min="15108" max="15108" width="13" bestFit="1" customWidth="1"/>
    <col min="15109" max="15109" width="22.7109375" customWidth="1"/>
    <col min="15361" max="15361" width="4.28515625" bestFit="1" customWidth="1"/>
    <col min="15362" max="15362" width="28.28515625" bestFit="1" customWidth="1"/>
    <col min="15363" max="15363" width="26.85546875" bestFit="1" customWidth="1"/>
    <col min="15364" max="15364" width="13" bestFit="1" customWidth="1"/>
    <col min="15365" max="15365" width="22.7109375" customWidth="1"/>
    <col min="15617" max="15617" width="4.28515625" bestFit="1" customWidth="1"/>
    <col min="15618" max="15618" width="28.28515625" bestFit="1" customWidth="1"/>
    <col min="15619" max="15619" width="26.85546875" bestFit="1" customWidth="1"/>
    <col min="15620" max="15620" width="13" bestFit="1" customWidth="1"/>
    <col min="15621" max="15621" width="22.7109375" customWidth="1"/>
    <col min="15873" max="15873" width="4.28515625" bestFit="1" customWidth="1"/>
    <col min="15874" max="15874" width="28.28515625" bestFit="1" customWidth="1"/>
    <col min="15875" max="15875" width="26.85546875" bestFit="1" customWidth="1"/>
    <col min="15876" max="15876" width="13" bestFit="1" customWidth="1"/>
    <col min="15877" max="15877" width="22.7109375" customWidth="1"/>
    <col min="16129" max="16129" width="4.28515625" bestFit="1" customWidth="1"/>
    <col min="16130" max="16130" width="28.28515625" bestFit="1" customWidth="1"/>
    <col min="16131" max="16131" width="26.85546875" bestFit="1" customWidth="1"/>
    <col min="16132" max="16132" width="13" bestFit="1" customWidth="1"/>
    <col min="16133" max="16133" width="22.7109375" customWidth="1"/>
  </cols>
  <sheetData>
    <row r="1" spans="1:5" ht="20.25">
      <c r="A1" s="81" t="s">
        <v>117</v>
      </c>
      <c r="B1" s="81"/>
      <c r="C1" s="81"/>
      <c r="D1" s="81"/>
      <c r="E1" s="81"/>
    </row>
    <row r="2" spans="1:5" ht="17.25" thickBot="1">
      <c r="A2" s="82"/>
      <c r="B2" s="82"/>
      <c r="C2" s="82"/>
      <c r="D2" s="82"/>
      <c r="E2" s="82"/>
    </row>
    <row r="3" spans="1:5" ht="33">
      <c r="A3" s="48" t="s">
        <v>0</v>
      </c>
      <c r="B3" s="49" t="s">
        <v>118</v>
      </c>
      <c r="C3" s="49" t="s">
        <v>119</v>
      </c>
      <c r="D3" s="50" t="s">
        <v>120</v>
      </c>
      <c r="E3" s="51" t="s">
        <v>97</v>
      </c>
    </row>
    <row r="4" spans="1:5" ht="31.5">
      <c r="A4" s="52">
        <v>1</v>
      </c>
      <c r="B4" s="53" t="s">
        <v>121</v>
      </c>
      <c r="C4" s="54" t="s">
        <v>122</v>
      </c>
      <c r="D4" s="55">
        <f>10*200000</f>
        <v>2000000</v>
      </c>
      <c r="E4" s="56" t="s">
        <v>123</v>
      </c>
    </row>
    <row r="5" spans="1:5" ht="31.5">
      <c r="A5" s="52">
        <v>2</v>
      </c>
      <c r="B5" s="53" t="s">
        <v>124</v>
      </c>
      <c r="C5" s="54" t="s">
        <v>125</v>
      </c>
      <c r="D5" s="55">
        <f>30*100000</f>
        <v>3000000</v>
      </c>
      <c r="E5" s="56" t="s">
        <v>123</v>
      </c>
    </row>
    <row r="6" spans="1:5" ht="31.5">
      <c r="A6" s="52">
        <v>4</v>
      </c>
      <c r="B6" s="53" t="s">
        <v>126</v>
      </c>
      <c r="C6" s="53"/>
      <c r="D6" s="55"/>
      <c r="E6" s="56"/>
    </row>
    <row r="7" spans="1:5" s="60" customFormat="1" ht="15.75">
      <c r="A7" s="57" t="s">
        <v>102</v>
      </c>
      <c r="B7" s="41" t="s">
        <v>103</v>
      </c>
      <c r="C7" s="58"/>
      <c r="D7" s="42"/>
      <c r="E7" s="59"/>
    </row>
    <row r="8" spans="1:5" s="60" customFormat="1" ht="31.5">
      <c r="A8" s="61"/>
      <c r="B8" s="41" t="s">
        <v>127</v>
      </c>
      <c r="C8" s="44" t="s">
        <v>128</v>
      </c>
      <c r="D8" s="43">
        <f>100*600</f>
        <v>60000</v>
      </c>
      <c r="E8" s="59"/>
    </row>
    <row r="9" spans="1:5" s="60" customFormat="1" ht="31.5">
      <c r="A9" s="57"/>
      <c r="B9" s="41" t="s">
        <v>129</v>
      </c>
      <c r="C9" s="44" t="s">
        <v>130</v>
      </c>
      <c r="D9" s="43">
        <f>20*40*65</f>
        <v>52000</v>
      </c>
      <c r="E9" s="59"/>
    </row>
    <row r="10" spans="1:5" s="60" customFormat="1" ht="15.75">
      <c r="A10" s="57"/>
      <c r="B10" s="41" t="s">
        <v>131</v>
      </c>
      <c r="C10" s="44" t="s">
        <v>132</v>
      </c>
      <c r="D10" s="43">
        <f>20*20000</f>
        <v>400000</v>
      </c>
      <c r="E10" s="59"/>
    </row>
    <row r="11" spans="1:5" s="60" customFormat="1" ht="31.5">
      <c r="A11" s="57" t="s">
        <v>108</v>
      </c>
      <c r="B11" s="41" t="s">
        <v>109</v>
      </c>
      <c r="C11" s="44" t="s">
        <v>133</v>
      </c>
      <c r="D11" s="43"/>
      <c r="E11" s="59"/>
    </row>
    <row r="12" spans="1:5" s="60" customFormat="1" ht="15.75">
      <c r="A12" s="57"/>
      <c r="B12" s="41" t="s">
        <v>134</v>
      </c>
      <c r="D12" s="43">
        <f>20*1200</f>
        <v>24000</v>
      </c>
      <c r="E12" s="59"/>
    </row>
    <row r="13" spans="1:5" s="60" customFormat="1" ht="31.5">
      <c r="A13" s="57"/>
      <c r="B13" s="41" t="s">
        <v>135</v>
      </c>
      <c r="C13" s="44" t="s">
        <v>136</v>
      </c>
      <c r="D13" s="43">
        <f>20*20*600</f>
        <v>240000</v>
      </c>
      <c r="E13" s="59"/>
    </row>
    <row r="14" spans="1:5" s="60" customFormat="1" ht="15.75">
      <c r="A14" s="57"/>
      <c r="B14" s="41" t="s">
        <v>137</v>
      </c>
      <c r="C14" s="44" t="s">
        <v>138</v>
      </c>
      <c r="D14" s="43">
        <f>20*20000</f>
        <v>400000</v>
      </c>
      <c r="E14" s="59"/>
    </row>
    <row r="15" spans="1:5" ht="47.25">
      <c r="A15" s="52">
        <v>7</v>
      </c>
      <c r="B15" s="53" t="s">
        <v>139</v>
      </c>
      <c r="C15" s="54" t="s">
        <v>140</v>
      </c>
      <c r="D15" s="55">
        <f>4*150000</f>
        <v>600000</v>
      </c>
      <c r="E15" s="56" t="s">
        <v>141</v>
      </c>
    </row>
    <row r="16" spans="1:5" ht="16.5">
      <c r="A16" s="62"/>
      <c r="B16" s="63" t="s">
        <v>55</v>
      </c>
      <c r="C16" s="64"/>
      <c r="D16" s="65">
        <f>SUM(D4:D15)</f>
        <v>6776000</v>
      </c>
      <c r="E16" s="66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Tong hop</vt:lpstr>
      <vt:lpstr>luong chuyen gia</vt:lpstr>
      <vt:lpstr>lay y kien</vt:lpstr>
      <vt:lpstr>cong bo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ThanhCong</dc:creator>
  <cp:lastModifiedBy>HDC</cp:lastModifiedBy>
  <dcterms:created xsi:type="dcterms:W3CDTF">2015-06-05T18:17:20Z</dcterms:created>
  <dcterms:modified xsi:type="dcterms:W3CDTF">2026-03-05T02:33:58Z</dcterms:modified>
</cp:coreProperties>
</file>